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ihelcic\Desktop\"/>
    </mc:Choice>
  </mc:AlternateContent>
  <xr:revisionPtr revIDLastSave="0" documentId="13_ncr:1_{2EE0FDAC-B163-404F-BC45-88F2E855FCE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ntrol Points" sheetId="1" r:id="rId1"/>
    <sheet name="GRID" sheetId="3" r:id="rId2"/>
    <sheet name="GROUN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" l="1"/>
  <c r="F33" i="1"/>
  <c r="E34" i="1"/>
  <c r="F34" i="1"/>
  <c r="F32" i="1"/>
  <c r="E32" i="1"/>
  <c r="A2" i="3" l="1"/>
  <c r="D2" i="3"/>
  <c r="A3" i="3"/>
  <c r="D3" i="3"/>
  <c r="A4" i="3"/>
  <c r="D4" i="3"/>
  <c r="A6" i="3"/>
  <c r="B6" i="3"/>
  <c r="C6" i="3"/>
  <c r="D6" i="3"/>
  <c r="A7" i="3"/>
  <c r="B7" i="3"/>
  <c r="C7" i="3"/>
  <c r="D7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1" i="3"/>
  <c r="B31" i="3"/>
  <c r="C31" i="3"/>
  <c r="D31" i="3"/>
  <c r="A32" i="3"/>
  <c r="B32" i="3"/>
  <c r="C32" i="3"/>
  <c r="D32" i="3"/>
  <c r="A33" i="3"/>
  <c r="B33" i="3"/>
  <c r="C33" i="3"/>
  <c r="D33" i="3"/>
  <c r="A34" i="3"/>
  <c r="D34" i="3"/>
  <c r="A35" i="3"/>
  <c r="D35" i="3"/>
  <c r="D2" i="4"/>
  <c r="D3" i="4"/>
  <c r="D4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1" i="4"/>
  <c r="D32" i="4"/>
  <c r="D33" i="4"/>
  <c r="D34" i="4"/>
  <c r="D35" i="4"/>
  <c r="C2" i="4"/>
  <c r="C3" i="4"/>
  <c r="C4" i="4"/>
  <c r="C31" i="4"/>
  <c r="C32" i="4"/>
  <c r="C33" i="4"/>
  <c r="C34" i="4"/>
  <c r="C35" i="4"/>
  <c r="B2" i="4"/>
  <c r="B3" i="4"/>
  <c r="B4" i="4"/>
  <c r="B31" i="4"/>
  <c r="B32" i="4"/>
  <c r="B33" i="4"/>
  <c r="B34" i="4"/>
  <c r="B35" i="4"/>
  <c r="A2" i="4"/>
  <c r="A3" i="4"/>
  <c r="A4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1" i="4"/>
  <c r="A32" i="4"/>
  <c r="A33" i="4"/>
  <c r="A34" i="4"/>
  <c r="A35" i="4"/>
  <c r="F8" i="1" l="1"/>
  <c r="C7" i="4" s="1"/>
  <c r="F9" i="1"/>
  <c r="C8" i="4" s="1"/>
  <c r="F10" i="1"/>
  <c r="C9" i="4" s="1"/>
  <c r="F11" i="1"/>
  <c r="C10" i="4" s="1"/>
  <c r="F12" i="1"/>
  <c r="C11" i="4" s="1"/>
  <c r="F13" i="1"/>
  <c r="C12" i="4" s="1"/>
  <c r="F14" i="1"/>
  <c r="C13" i="4" s="1"/>
  <c r="F15" i="1"/>
  <c r="C14" i="4" s="1"/>
  <c r="F16" i="1"/>
  <c r="C15" i="4" s="1"/>
  <c r="F17" i="1"/>
  <c r="C16" i="4" s="1"/>
  <c r="F18" i="1"/>
  <c r="C17" i="4" s="1"/>
  <c r="F19" i="1"/>
  <c r="C18" i="4" s="1"/>
  <c r="F20" i="1"/>
  <c r="C19" i="4" s="1"/>
  <c r="F21" i="1"/>
  <c r="C20" i="4" s="1"/>
  <c r="F22" i="1"/>
  <c r="C21" i="4" s="1"/>
  <c r="F23" i="1"/>
  <c r="C22" i="4" s="1"/>
  <c r="F24" i="1"/>
  <c r="C23" i="4" s="1"/>
  <c r="F25" i="1"/>
  <c r="C24" i="4" s="1"/>
  <c r="F26" i="1"/>
  <c r="C25" i="4" s="1"/>
  <c r="F27" i="1"/>
  <c r="C26" i="4" s="1"/>
  <c r="F28" i="1"/>
  <c r="C27" i="4" s="1"/>
  <c r="F29" i="1"/>
  <c r="C28" i="4" s="1"/>
  <c r="F30" i="1"/>
  <c r="C29" i="4" s="1"/>
  <c r="F7" i="1"/>
  <c r="C6" i="4" s="1"/>
  <c r="E8" i="1"/>
  <c r="B7" i="4" s="1"/>
  <c r="E9" i="1"/>
  <c r="B8" i="4" s="1"/>
  <c r="E10" i="1"/>
  <c r="B9" i="4" s="1"/>
  <c r="E11" i="1"/>
  <c r="B10" i="4" s="1"/>
  <c r="E12" i="1"/>
  <c r="B11" i="4" s="1"/>
  <c r="E13" i="1"/>
  <c r="B12" i="4" s="1"/>
  <c r="E14" i="1"/>
  <c r="B13" i="4" s="1"/>
  <c r="E15" i="1"/>
  <c r="B14" i="4" s="1"/>
  <c r="E16" i="1"/>
  <c r="B15" i="4" s="1"/>
  <c r="E17" i="1"/>
  <c r="B16" i="4" s="1"/>
  <c r="E18" i="1"/>
  <c r="B17" i="4" s="1"/>
  <c r="E19" i="1"/>
  <c r="B18" i="4" s="1"/>
  <c r="E20" i="1"/>
  <c r="B19" i="4" s="1"/>
  <c r="E21" i="1"/>
  <c r="B20" i="4" s="1"/>
  <c r="E22" i="1"/>
  <c r="B21" i="4" s="1"/>
  <c r="E23" i="1"/>
  <c r="B22" i="4" s="1"/>
  <c r="E24" i="1"/>
  <c r="B23" i="4" s="1"/>
  <c r="E25" i="1"/>
  <c r="B24" i="4" s="1"/>
  <c r="E26" i="1"/>
  <c r="B25" i="4" s="1"/>
  <c r="E27" i="1"/>
  <c r="B26" i="4" s="1"/>
  <c r="E28" i="1"/>
  <c r="B27" i="4" s="1"/>
  <c r="E29" i="1"/>
  <c r="B28" i="4" s="1"/>
  <c r="E30" i="1"/>
  <c r="B29" i="4" s="1"/>
  <c r="E7" i="1"/>
  <c r="B6" i="4" s="1"/>
  <c r="C40" i="1" l="1"/>
  <c r="B36" i="1" l="1"/>
  <c r="B35" i="3" s="1"/>
  <c r="C36" i="1"/>
  <c r="C35" i="3" s="1"/>
  <c r="C35" i="1"/>
  <c r="C34" i="3" s="1"/>
  <c r="B35" i="1"/>
  <c r="B34" i="3" s="1"/>
  <c r="C3" i="1"/>
  <c r="C2" i="3" s="1"/>
  <c r="C2" i="1"/>
  <c r="B4" i="1"/>
  <c r="B3" i="3" s="1"/>
  <c r="C4" i="1"/>
  <c r="C3" i="3" s="1"/>
  <c r="B5" i="1"/>
  <c r="B4" i="3" s="1"/>
  <c r="C5" i="1"/>
  <c r="C4" i="3" s="1"/>
  <c r="B2" i="1"/>
  <c r="B1" i="3" s="1"/>
  <c r="B3" i="1"/>
  <c r="B2" i="3" s="1"/>
  <c r="C1" i="3"/>
  <c r="A1" i="4"/>
  <c r="A1" i="3"/>
  <c r="D1" i="3" l="1"/>
  <c r="D1" i="4"/>
  <c r="C1" i="4" l="1"/>
  <c r="B1" i="4"/>
</calcChain>
</file>

<file path=xl/sharedStrings.xml><?xml version="1.0" encoding="utf-8"?>
<sst xmlns="http://schemas.openxmlformats.org/spreadsheetml/2006/main" count="157" uniqueCount="69">
  <si>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</si>
  <si>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</si>
  <si>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</si>
  <si>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</si>
  <si>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</si>
  <si>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</si>
  <si>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</si>
  <si>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</si>
  <si>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</si>
  <si>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</t>
  </si>
  <si>
    <t>BM500</t>
  </si>
  <si>
    <t>BM501</t>
  </si>
  <si>
    <t>BM</t>
  </si>
  <si>
    <t>&lt;-Scale Factor Provide By ODOT</t>
  </si>
  <si>
    <t xml:space="preserve">*Combined Scale Factor was provide by ODOT that is being used within this project corridor.  </t>
  </si>
  <si>
    <t>MAG NAIL SET</t>
  </si>
  <si>
    <t>MAGS</t>
  </si>
  <si>
    <t>CP200</t>
  </si>
  <si>
    <t>CP201</t>
  </si>
  <si>
    <t>CP202</t>
  </si>
  <si>
    <t>CP203</t>
  </si>
  <si>
    <t>CP205</t>
  </si>
  <si>
    <t>CP206</t>
  </si>
  <si>
    <t>CP207</t>
  </si>
  <si>
    <t>CP208</t>
  </si>
  <si>
    <t>CP209</t>
  </si>
  <si>
    <t>CP210</t>
  </si>
  <si>
    <t>CP211</t>
  </si>
  <si>
    <t>CP212</t>
  </si>
  <si>
    <t>CP213</t>
  </si>
  <si>
    <t>CP214</t>
  </si>
  <si>
    <t>CP215</t>
  </si>
  <si>
    <t>CP216</t>
  </si>
  <si>
    <t>CP217</t>
  </si>
  <si>
    <t>CP218</t>
  </si>
  <si>
    <t>CP219</t>
  </si>
  <si>
    <t>CP220</t>
  </si>
  <si>
    <t>CP221</t>
  </si>
  <si>
    <t>CP222</t>
  </si>
  <si>
    <t>CP223</t>
  </si>
  <si>
    <t>CP224</t>
  </si>
  <si>
    <t>BM502</t>
  </si>
  <si>
    <t xml:space="preserve">Held Elevation for SV11 of 626.043. </t>
  </si>
  <si>
    <t>SV10</t>
  </si>
  <si>
    <t>SV11</t>
  </si>
  <si>
    <t>SV12</t>
  </si>
  <si>
    <t>SV13</t>
  </si>
  <si>
    <t>TBM1</t>
  </si>
  <si>
    <t>TBM2</t>
  </si>
  <si>
    <t>5/8" x 30" IRON PIN FOUND W/ODOT TRAVERSE CAP</t>
  </si>
  <si>
    <t>CONCRETE MONUMENT FOUND</t>
  </si>
  <si>
    <t>Elevation (VRS/ODOT)</t>
  </si>
  <si>
    <t>626.043 (ODOT)</t>
  </si>
  <si>
    <t>ODOT SET</t>
  </si>
  <si>
    <t>IPID</t>
  </si>
  <si>
    <t>CMON</t>
  </si>
  <si>
    <t>641.245 (ODOT)</t>
  </si>
  <si>
    <t>648.449 (ODOT)</t>
  </si>
  <si>
    <t>660.432 (ODOT)</t>
  </si>
  <si>
    <t>641.574 (ODOT)</t>
  </si>
  <si>
    <t>622.147 (ODOT)</t>
  </si>
  <si>
    <t>CHISELED SQUARE ON POLE FOUNDATION</t>
  </si>
  <si>
    <t>CHISELED SQUARE ON APPROACH SLAB</t>
  </si>
  <si>
    <t>CHISELED SQUARE ON CBS FOUNDATION</t>
  </si>
  <si>
    <t>Station/Offset</t>
  </si>
  <si>
    <t>692+20.60, 40.86' LT.</t>
  </si>
  <si>
    <t>1140+49.47, 36.08' LT.</t>
  </si>
  <si>
    <t>700+32.52, 20.03' LT.</t>
  </si>
  <si>
    <t>707+09.30, 63.46'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</si>
</sst>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30" borderId="10" xfId="1" applyNumberFormat="1" applyFont="1" applyFill="1" applyBorder="1" applyAlignment="1">
      <alignment horizontal="center"/>
    </xf>
    <xf numFmtId="164" fontId="22" fillId="0" borderId="10" xfId="1" applyNumberFormat="1" applyFont="1" applyFill="1" applyBorder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10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57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28515625" bestFit="1" customWidth="1"/>
    <col min="2" max="2" width="19.5703125" customWidth="1"/>
    <col min="3" max="3" width="19.28515625" customWidth="1"/>
    <col min="4" max="4" width="21.7109375" style="4" customWidth="1"/>
    <col min="5" max="5" width="19.7109375" bestFit="1" customWidth="1"/>
    <col min="6" max="6" width="18.28515625" bestFit="1" customWidth="1"/>
    <col min="7" max="7" width="17.7109375" style="4" customWidth="1"/>
    <col min="8" max="8" width="56.42578125" bestFit="1" customWidth="1"/>
    <col min="9" max="9" width="23.28515625" bestFit="1" customWidth="1"/>
    <col min="10" max="10" width="23.28515625" style="4" customWidth="1"/>
    <col min="11" max="11" width="14.28515625" bestFit="1" customWidth="1"/>
  </cols>
  <sheetData>
    <row r="1" spans="1:17" ht="15.75" x14ac:dyDescent="0.25">
      <c r="A1" s="19" t="s">
        <v>0</v>
      </c>
      <c r="B1" s="20" t="s">
        <v>2</v>
      </c>
      <c r="C1" s="20" t="s">
        <v>3</v>
      </c>
      <c r="D1" s="20" t="s">
        <v>51</v>
      </c>
      <c r="E1" s="20" t="s">
        <v>4</v>
      </c>
      <c r="F1" s="20" t="s">
        <v>5</v>
      </c>
      <c r="G1" s="20" t="s">
        <v>9</v>
      </c>
      <c r="H1" s="20" t="s">
        <v>1</v>
      </c>
      <c r="I1" s="1" t="s">
        <v>64</v>
      </c>
      <c r="J1" s="7"/>
      <c r="K1" s="1"/>
      <c r="L1" s="1"/>
      <c r="M1" s="1"/>
      <c r="N1" s="1"/>
      <c r="O1" s="1"/>
      <c r="P1" s="1"/>
      <c r="Q1" s="1"/>
    </row>
    <row r="2" spans="1:17" s="4" customFormat="1" ht="15.75" x14ac:dyDescent="0.25">
      <c r="A2" s="19" t="s">
        <v>43</v>
      </c>
      <c r="B2" s="21">
        <f>E2*$C$40</f>
        <v>491749.44327086268</v>
      </c>
      <c r="C2" s="21">
        <f>F2*$C$40</f>
        <v>1837992.8673716369</v>
      </c>
      <c r="D2" s="28" t="s">
        <v>56</v>
      </c>
      <c r="E2" s="22">
        <v>491794.36949999997</v>
      </c>
      <c r="F2" s="22">
        <v>1838160.7864000001</v>
      </c>
      <c r="G2" s="24">
        <v>641.20869999999968</v>
      </c>
      <c r="H2" s="20" t="s">
        <v>49</v>
      </c>
      <c r="I2" s="1" t="s">
        <v>65</v>
      </c>
      <c r="J2" s="7"/>
      <c r="K2" s="1"/>
      <c r="L2" s="1"/>
      <c r="M2" s="1"/>
      <c r="N2" s="1"/>
      <c r="O2" s="1"/>
      <c r="P2" s="1"/>
      <c r="Q2" s="1"/>
    </row>
    <row r="3" spans="1:17" s="4" customFormat="1" ht="15.75" x14ac:dyDescent="0.25">
      <c r="A3" s="19" t="s">
        <v>44</v>
      </c>
      <c r="B3" s="21">
        <f t="shared" ref="B3:B5" si="0">E3*$C$40</f>
        <v>491719.438112134</v>
      </c>
      <c r="C3" s="21">
        <f t="shared" ref="C3:C5" si="1">F3*$C$40</f>
        <v>1837497.6462150416</v>
      </c>
      <c r="D3" s="28" t="s">
        <v>52</v>
      </c>
      <c r="E3" s="22">
        <v>491764.3616</v>
      </c>
      <c r="F3" s="22">
        <v>1837665.52</v>
      </c>
      <c r="G3" s="24">
        <v>626.04300000000001</v>
      </c>
      <c r="H3" s="20" t="s">
        <v>49</v>
      </c>
      <c r="I3" s="7" t="s">
        <v>66</v>
      </c>
      <c r="J3" s="7"/>
      <c r="K3" s="7"/>
      <c r="L3" s="7"/>
      <c r="M3" s="7"/>
      <c r="N3" s="7"/>
      <c r="O3" s="7"/>
      <c r="P3" s="7"/>
      <c r="Q3" s="7"/>
    </row>
    <row r="4" spans="1:17" s="4" customFormat="1" ht="15.75" x14ac:dyDescent="0.25">
      <c r="A4" s="19" t="s">
        <v>45</v>
      </c>
      <c r="B4" s="21">
        <f t="shared" si="0"/>
        <v>492301.17936425324</v>
      </c>
      <c r="C4" s="21">
        <f t="shared" si="1"/>
        <v>1837394.0521793927</v>
      </c>
      <c r="D4" s="28" t="s">
        <v>57</v>
      </c>
      <c r="E4" s="22">
        <v>492346.15600000002</v>
      </c>
      <c r="F4" s="22">
        <v>1837561.9165000001</v>
      </c>
      <c r="G4" s="24">
        <v>648.41809999999998</v>
      </c>
      <c r="H4" s="20" t="s">
        <v>50</v>
      </c>
      <c r="I4" s="7" t="s">
        <v>67</v>
      </c>
      <c r="J4" s="7"/>
      <c r="K4" s="7"/>
      <c r="L4" s="7"/>
      <c r="M4" s="7"/>
      <c r="N4" s="7"/>
      <c r="O4" s="7"/>
      <c r="P4" s="7"/>
      <c r="Q4" s="7"/>
    </row>
    <row r="5" spans="1:17" s="4" customFormat="1" ht="15.75" x14ac:dyDescent="0.25">
      <c r="A5" s="19" t="s">
        <v>46</v>
      </c>
      <c r="B5" s="21">
        <f t="shared" si="0"/>
        <v>492850.13241190277</v>
      </c>
      <c r="C5" s="21">
        <f t="shared" si="1"/>
        <v>1836977.2944543785</v>
      </c>
      <c r="D5" s="28" t="s">
        <v>58</v>
      </c>
      <c r="E5" s="22">
        <v>492895.15919999999</v>
      </c>
      <c r="F5" s="22">
        <v>1837145.1207000001</v>
      </c>
      <c r="G5" s="24">
        <v>660.40469999999993</v>
      </c>
      <c r="H5" s="20" t="s">
        <v>49</v>
      </c>
      <c r="I5" s="7" t="s">
        <v>68</v>
      </c>
      <c r="J5" s="7"/>
      <c r="K5" s="7"/>
      <c r="L5" s="7"/>
      <c r="M5" s="7"/>
      <c r="N5" s="7"/>
      <c r="O5" s="7"/>
      <c r="P5" s="7"/>
      <c r="Q5" s="7"/>
    </row>
    <row r="6" spans="1:17" s="4" customFormat="1" ht="15.75" x14ac:dyDescent="0.25">
      <c r="A6" s="19"/>
      <c r="B6" s="21"/>
      <c r="C6" s="21"/>
      <c r="D6" s="28"/>
      <c r="E6" s="23"/>
      <c r="F6" s="23"/>
      <c r="G6" s="31"/>
      <c r="H6" s="20"/>
      <c r="I6" s="7"/>
      <c r="J6" s="7"/>
      <c r="K6" s="7"/>
      <c r="L6" s="7"/>
      <c r="M6" s="7"/>
      <c r="N6" s="7"/>
      <c r="O6" s="7"/>
      <c r="P6" s="7"/>
      <c r="Q6" s="7"/>
    </row>
    <row r="7" spans="1:17" s="4" customFormat="1" ht="15.75" x14ac:dyDescent="0.25">
      <c r="A7" s="19" t="s">
        <v>17</v>
      </c>
      <c r="B7" s="32">
        <v>491803.4792</v>
      </c>
      <c r="C7" s="32">
        <v>1835483.2518</v>
      </c>
      <c r="D7" s="31">
        <v>662.93</v>
      </c>
      <c r="E7" s="22">
        <f t="shared" ref="E7:F32" si="2">B7*$C$41</f>
        <v>491848.41036585975</v>
      </c>
      <c r="F7" s="22">
        <f t="shared" ref="F7:F30" si="3">C7*$C$41</f>
        <v>1835650.9415498846</v>
      </c>
      <c r="G7" s="24">
        <v>662.93200000000002</v>
      </c>
      <c r="H7" s="20" t="s">
        <v>15</v>
      </c>
      <c r="I7" s="7"/>
      <c r="J7" s="7"/>
      <c r="K7" s="7"/>
      <c r="L7" s="7"/>
      <c r="M7" s="7"/>
      <c r="N7" s="7"/>
      <c r="O7" s="7"/>
      <c r="P7" s="7"/>
      <c r="Q7" s="7"/>
    </row>
    <row r="8" spans="1:17" s="4" customFormat="1" ht="15.75" x14ac:dyDescent="0.25">
      <c r="A8" s="19" t="s">
        <v>18</v>
      </c>
      <c r="B8" s="21">
        <v>491762.17200000002</v>
      </c>
      <c r="C8" s="21">
        <v>1835488.1372</v>
      </c>
      <c r="D8" s="28">
        <v>663.26199999999994</v>
      </c>
      <c r="E8" s="22">
        <f t="shared" si="2"/>
        <v>491807.099392034</v>
      </c>
      <c r="F8" s="22">
        <f t="shared" si="3"/>
        <v>1835655.8273962147</v>
      </c>
      <c r="G8" s="24">
        <v>663.22400000000005</v>
      </c>
      <c r="H8" s="20" t="s">
        <v>15</v>
      </c>
      <c r="I8" s="7"/>
      <c r="J8" s="7"/>
      <c r="K8" s="7"/>
      <c r="L8" s="7"/>
      <c r="M8" s="7"/>
      <c r="N8" s="7"/>
      <c r="O8" s="7"/>
      <c r="P8" s="7"/>
      <c r="Q8" s="7"/>
    </row>
    <row r="9" spans="1:17" s="4" customFormat="1" ht="15.75" x14ac:dyDescent="0.25">
      <c r="A9" s="19" t="s">
        <v>19</v>
      </c>
      <c r="B9" s="21">
        <v>491714.65967000002</v>
      </c>
      <c r="C9" s="21">
        <v>1835488.9811499999</v>
      </c>
      <c r="D9" s="28">
        <v>662.88800000000003</v>
      </c>
      <c r="E9" s="22">
        <f t="shared" si="2"/>
        <v>491759.58272130752</v>
      </c>
      <c r="F9" s="22">
        <f t="shared" si="3"/>
        <v>1835656.6714233179</v>
      </c>
      <c r="G9" s="24">
        <v>662.89599999999996</v>
      </c>
      <c r="H9" s="20" t="s">
        <v>15</v>
      </c>
      <c r="I9" s="7"/>
      <c r="J9" s="7"/>
      <c r="K9" s="7"/>
      <c r="L9" s="7"/>
      <c r="M9" s="7"/>
      <c r="N9" s="7"/>
      <c r="O9" s="7"/>
      <c r="P9" s="7"/>
      <c r="Q9" s="7"/>
    </row>
    <row r="10" spans="1:17" s="4" customFormat="1" ht="15.75" x14ac:dyDescent="0.25">
      <c r="A10" s="19" t="s">
        <v>20</v>
      </c>
      <c r="B10" s="21">
        <v>491683.84321999998</v>
      </c>
      <c r="C10" s="21">
        <v>1835492.3101999999</v>
      </c>
      <c r="D10" s="28">
        <v>662.34699999999998</v>
      </c>
      <c r="E10" s="22">
        <f t="shared" si="2"/>
        <v>491728.7634559166</v>
      </c>
      <c r="F10" s="22">
        <f t="shared" si="3"/>
        <v>1835660.0007774599</v>
      </c>
      <c r="G10" s="24">
        <v>662.34</v>
      </c>
      <c r="H10" s="20" t="s">
        <v>15</v>
      </c>
      <c r="I10" s="7"/>
      <c r="J10" s="7"/>
      <c r="K10" s="7"/>
      <c r="L10" s="7"/>
      <c r="M10" s="7"/>
      <c r="N10" s="7"/>
      <c r="O10" s="7"/>
      <c r="P10" s="7"/>
      <c r="Q10" s="7"/>
    </row>
    <row r="11" spans="1:17" s="4" customFormat="1" ht="15.75" x14ac:dyDescent="0.25">
      <c r="A11" s="19" t="s">
        <v>21</v>
      </c>
      <c r="B11" s="21">
        <v>491704.07180000003</v>
      </c>
      <c r="C11" s="21">
        <v>1837305.1806999999</v>
      </c>
      <c r="D11" s="28">
        <v>636.90599999999995</v>
      </c>
      <c r="E11" s="22">
        <f t="shared" si="2"/>
        <v>491748.9938839997</v>
      </c>
      <c r="F11" s="22">
        <f t="shared" si="3"/>
        <v>1837473.0369013089</v>
      </c>
      <c r="G11" s="24">
        <v>636.899</v>
      </c>
      <c r="H11" s="20" t="s">
        <v>15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 s="4" customFormat="1" ht="15.75" x14ac:dyDescent="0.25">
      <c r="A12" s="19" t="s">
        <v>22</v>
      </c>
      <c r="B12" s="21">
        <v>491734.16340000002</v>
      </c>
      <c r="C12" s="21">
        <v>1837310.06632</v>
      </c>
      <c r="D12" s="28">
        <v>638.89700000000005</v>
      </c>
      <c r="E12" s="22">
        <f t="shared" si="2"/>
        <v>491779.0882331683</v>
      </c>
      <c r="F12" s="22">
        <f t="shared" si="3"/>
        <v>1837477.9229676591</v>
      </c>
      <c r="G12" s="24">
        <v>638.89700000000005</v>
      </c>
      <c r="H12" s="20" t="s">
        <v>15</v>
      </c>
      <c r="I12" s="7"/>
      <c r="J12" s="7"/>
      <c r="K12" s="7"/>
      <c r="L12" s="7"/>
      <c r="M12" s="7"/>
      <c r="N12" s="7"/>
      <c r="O12" s="7"/>
      <c r="P12" s="7"/>
      <c r="Q12" s="7"/>
    </row>
    <row r="13" spans="1:17" s="4" customFormat="1" ht="15.75" x14ac:dyDescent="0.25">
      <c r="A13" s="19" t="s">
        <v>23</v>
      </c>
      <c r="B13" s="21">
        <v>491163.18939999997</v>
      </c>
      <c r="C13" s="21">
        <v>1838556.1721999999</v>
      </c>
      <c r="D13" s="28">
        <v>629.30399999999997</v>
      </c>
      <c r="E13" s="22">
        <f t="shared" si="2"/>
        <v>491208.06206898362</v>
      </c>
      <c r="F13" s="22">
        <f t="shared" si="3"/>
        <v>1838724.1426918923</v>
      </c>
      <c r="G13" s="24">
        <v>629.30899999999997</v>
      </c>
      <c r="H13" s="20" t="s">
        <v>15</v>
      </c>
      <c r="I13" s="7"/>
      <c r="J13" s="7"/>
      <c r="K13" s="7"/>
      <c r="L13" s="7"/>
      <c r="M13" s="7"/>
      <c r="N13" s="7"/>
      <c r="O13" s="7"/>
      <c r="P13" s="7"/>
      <c r="Q13" s="7"/>
    </row>
    <row r="14" spans="1:17" s="4" customFormat="1" ht="15.75" x14ac:dyDescent="0.25">
      <c r="A14" s="19" t="s">
        <v>24</v>
      </c>
      <c r="B14" s="21">
        <v>491206.54902999999</v>
      </c>
      <c r="C14" s="21">
        <v>1838586.5236500001</v>
      </c>
      <c r="D14" s="28">
        <v>632.56700000000001</v>
      </c>
      <c r="E14" s="22">
        <f t="shared" si="2"/>
        <v>491251.42566031939</v>
      </c>
      <c r="F14" s="22">
        <f t="shared" si="3"/>
        <v>1838754.496914801</v>
      </c>
      <c r="G14" s="24">
        <v>632.57399999999996</v>
      </c>
      <c r="H14" s="20" t="s">
        <v>15</v>
      </c>
      <c r="I14" s="7"/>
      <c r="J14" s="7"/>
      <c r="K14" s="7"/>
      <c r="L14" s="7"/>
      <c r="M14" s="7"/>
      <c r="N14" s="7"/>
      <c r="O14" s="7"/>
      <c r="P14" s="7"/>
      <c r="Q14" s="7"/>
    </row>
    <row r="15" spans="1:17" s="4" customFormat="1" ht="15.75" x14ac:dyDescent="0.25">
      <c r="A15" s="19" t="s">
        <v>25</v>
      </c>
      <c r="B15" s="21">
        <v>491230.47649999999</v>
      </c>
      <c r="C15" s="21">
        <v>1838610.0190999999</v>
      </c>
      <c r="D15" s="28">
        <v>631.08900000000006</v>
      </c>
      <c r="E15" s="22">
        <f t="shared" si="2"/>
        <v>491275.35531633307</v>
      </c>
      <c r="F15" s="22">
        <f t="shared" si="3"/>
        <v>1838777.9945113452</v>
      </c>
      <c r="G15" s="24">
        <v>631.10400000000004</v>
      </c>
      <c r="H15" s="20" t="s">
        <v>15</v>
      </c>
      <c r="I15" s="7"/>
      <c r="J15" s="7"/>
      <c r="K15" s="7"/>
      <c r="L15" s="7"/>
      <c r="M15" s="7"/>
      <c r="N15" s="7"/>
      <c r="O15" s="7"/>
      <c r="P15" s="7"/>
      <c r="Q15" s="7"/>
    </row>
    <row r="16" spans="1:17" s="4" customFormat="1" ht="15.75" x14ac:dyDescent="0.25">
      <c r="A16" s="19" t="s">
        <v>26</v>
      </c>
      <c r="B16" s="21">
        <v>491271.96669999999</v>
      </c>
      <c r="C16" s="21">
        <v>1838641.9879999999</v>
      </c>
      <c r="D16" s="28">
        <v>630.81100000000004</v>
      </c>
      <c r="E16" s="22">
        <f t="shared" si="2"/>
        <v>491316.84930687776</v>
      </c>
      <c r="F16" s="22">
        <f t="shared" si="3"/>
        <v>1838809.9663320237</v>
      </c>
      <c r="G16" s="24">
        <v>630.80700000000002</v>
      </c>
      <c r="H16" s="20" t="s">
        <v>15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s="4" customFormat="1" ht="15.75" x14ac:dyDescent="0.25">
      <c r="A17" s="19" t="s">
        <v>27</v>
      </c>
      <c r="B17" s="21">
        <v>492056.83</v>
      </c>
      <c r="C17" s="21">
        <v>1837672.6409</v>
      </c>
      <c r="D17" s="28">
        <v>647.62199999999996</v>
      </c>
      <c r="E17" s="22">
        <f t="shared" si="2"/>
        <v>492101.78431198886</v>
      </c>
      <c r="F17" s="22">
        <f t="shared" si="3"/>
        <v>1837840.5306724729</v>
      </c>
      <c r="G17" s="24">
        <v>647.64300000000003</v>
      </c>
      <c r="H17" s="20" t="s">
        <v>15</v>
      </c>
      <c r="I17" s="7"/>
      <c r="J17" s="7"/>
      <c r="K17" s="7"/>
      <c r="L17" s="7"/>
      <c r="M17" s="7"/>
      <c r="N17" s="7"/>
      <c r="O17" s="7"/>
      <c r="P17" s="7"/>
      <c r="Q17" s="7"/>
    </row>
    <row r="18" spans="1:17" s="4" customFormat="1" ht="15.75" x14ac:dyDescent="0.25">
      <c r="A18" s="19" t="s">
        <v>28</v>
      </c>
      <c r="B18" s="21">
        <v>492079.22009999998</v>
      </c>
      <c r="C18" s="21">
        <v>1837692.1401</v>
      </c>
      <c r="D18" s="28">
        <v>647.06899999999996</v>
      </c>
      <c r="E18" s="22">
        <f t="shared" si="2"/>
        <v>492124.17645754834</v>
      </c>
      <c r="F18" s="22">
        <f t="shared" si="3"/>
        <v>1837860.0316539197</v>
      </c>
      <c r="G18" s="24">
        <v>647.06399999999996</v>
      </c>
      <c r="H18" s="20" t="s">
        <v>15</v>
      </c>
      <c r="I18" s="7"/>
      <c r="J18" s="7"/>
      <c r="K18" s="7"/>
      <c r="L18" s="7"/>
      <c r="M18" s="7"/>
      <c r="N18" s="7"/>
      <c r="O18" s="7"/>
      <c r="P18" s="7"/>
      <c r="Q18" s="7"/>
    </row>
    <row r="19" spans="1:17" s="4" customFormat="1" ht="15.75" x14ac:dyDescent="0.25">
      <c r="A19" s="19" t="s">
        <v>29</v>
      </c>
      <c r="B19" s="21">
        <v>493031.2794</v>
      </c>
      <c r="C19" s="21">
        <v>1836997.5541000001</v>
      </c>
      <c r="D19" s="28">
        <v>654.20500000000004</v>
      </c>
      <c r="E19" s="22">
        <f t="shared" si="2"/>
        <v>493076.32273768605</v>
      </c>
      <c r="F19" s="22">
        <f t="shared" si="3"/>
        <v>1837165.3821965428</v>
      </c>
      <c r="G19" s="24">
        <v>654.20299999999997</v>
      </c>
      <c r="H19" s="20" t="s">
        <v>15</v>
      </c>
      <c r="I19" s="7"/>
      <c r="J19" s="7"/>
      <c r="K19" s="7"/>
      <c r="L19" s="7"/>
      <c r="M19" s="7"/>
      <c r="N19" s="7"/>
      <c r="O19" s="7"/>
      <c r="P19" s="7"/>
      <c r="Q19" s="7"/>
    </row>
    <row r="20" spans="1:17" s="4" customFormat="1" ht="15.75" x14ac:dyDescent="0.25">
      <c r="A20" s="19" t="s">
        <v>30</v>
      </c>
      <c r="B20" s="21">
        <v>493490.53625</v>
      </c>
      <c r="C20" s="21">
        <v>1836901.7115100001</v>
      </c>
      <c r="D20" s="28">
        <v>663.178</v>
      </c>
      <c r="E20" s="22">
        <f t="shared" si="2"/>
        <v>493535.62154539186</v>
      </c>
      <c r="F20" s="22">
        <f t="shared" si="3"/>
        <v>1837069.5308503639</v>
      </c>
      <c r="G20" s="24">
        <v>663.15599999999995</v>
      </c>
      <c r="H20" s="20" t="s">
        <v>15</v>
      </c>
      <c r="I20" s="7"/>
      <c r="J20" s="7"/>
      <c r="K20" s="7"/>
      <c r="L20" s="7"/>
      <c r="M20" s="7"/>
      <c r="N20" s="7"/>
      <c r="O20" s="7"/>
      <c r="P20" s="7"/>
      <c r="Q20" s="7"/>
    </row>
    <row r="21" spans="1:17" s="4" customFormat="1" ht="15.75" x14ac:dyDescent="0.25">
      <c r="A21" s="19" t="s">
        <v>31</v>
      </c>
      <c r="B21" s="21">
        <v>494175.5246</v>
      </c>
      <c r="C21" s="21">
        <v>1836858.9568</v>
      </c>
      <c r="D21" s="28">
        <v>671.21100000000001</v>
      </c>
      <c r="E21" s="22">
        <f t="shared" si="2"/>
        <v>494220.67247592751</v>
      </c>
      <c r="F21" s="22">
        <f t="shared" si="3"/>
        <v>1837026.7722342934</v>
      </c>
      <c r="G21" s="24">
        <v>671.22</v>
      </c>
      <c r="H21" s="20" t="s">
        <v>15</v>
      </c>
      <c r="I21" s="7"/>
      <c r="J21" s="7"/>
      <c r="K21" s="7"/>
      <c r="L21" s="7"/>
      <c r="M21" s="7"/>
      <c r="N21" s="7"/>
      <c r="O21" s="7"/>
      <c r="P21" s="7"/>
      <c r="Q21" s="7"/>
    </row>
    <row r="22" spans="1:17" s="4" customFormat="1" ht="15.75" x14ac:dyDescent="0.25">
      <c r="A22" s="19" t="s">
        <v>32</v>
      </c>
      <c r="B22" s="21">
        <v>494174.63329999999</v>
      </c>
      <c r="C22" s="21">
        <v>1836828.8145000001</v>
      </c>
      <c r="D22" s="28">
        <v>671.57899999999995</v>
      </c>
      <c r="E22" s="22">
        <f t="shared" si="2"/>
        <v>494219.78109449835</v>
      </c>
      <c r="F22" s="22">
        <f t="shared" si="3"/>
        <v>1836996.627180493</v>
      </c>
      <c r="G22" s="24">
        <v>671.58</v>
      </c>
      <c r="H22" s="20" t="s">
        <v>15</v>
      </c>
      <c r="I22" s="7"/>
      <c r="J22" s="7"/>
      <c r="K22" s="7"/>
      <c r="L22" s="7"/>
      <c r="M22" s="7"/>
      <c r="N22" s="7"/>
      <c r="O22" s="7"/>
      <c r="P22" s="7"/>
      <c r="Q22" s="7"/>
    </row>
    <row r="23" spans="1:17" s="4" customFormat="1" ht="15.75" x14ac:dyDescent="0.25">
      <c r="A23" s="19" t="s">
        <v>33</v>
      </c>
      <c r="B23" s="21">
        <v>494174.75060000003</v>
      </c>
      <c r="C23" s="21">
        <v>1836794.2287999999</v>
      </c>
      <c r="D23" s="28">
        <v>671.524</v>
      </c>
      <c r="E23" s="22">
        <f t="shared" si="2"/>
        <v>494219.89840521489</v>
      </c>
      <c r="F23" s="22">
        <f t="shared" si="3"/>
        <v>1836962.0383207432</v>
      </c>
      <c r="G23" s="24">
        <v>671.476</v>
      </c>
      <c r="H23" s="20" t="s">
        <v>15</v>
      </c>
      <c r="I23" s="7"/>
      <c r="J23" s="7"/>
      <c r="K23" s="7"/>
      <c r="L23" s="7"/>
      <c r="M23" s="7"/>
      <c r="N23" s="7"/>
      <c r="O23" s="7"/>
      <c r="P23" s="7"/>
      <c r="Q23" s="7"/>
    </row>
    <row r="24" spans="1:17" s="4" customFormat="1" ht="15.75" x14ac:dyDescent="0.25">
      <c r="A24" s="19" t="s">
        <v>34</v>
      </c>
      <c r="B24" s="21">
        <v>494166.52918999997</v>
      </c>
      <c r="C24" s="21">
        <v>1836762.7084999999</v>
      </c>
      <c r="D24" s="28">
        <v>671.35699999999997</v>
      </c>
      <c r="E24" s="22">
        <f t="shared" si="2"/>
        <v>494211.67624410684</v>
      </c>
      <c r="F24" s="22">
        <f t="shared" si="3"/>
        <v>1836930.5151410487</v>
      </c>
      <c r="G24" s="24">
        <v>671.32299999999998</v>
      </c>
      <c r="H24" s="20" t="s">
        <v>15</v>
      </c>
      <c r="I24" s="7"/>
      <c r="J24" s="7"/>
      <c r="K24" s="7"/>
      <c r="L24" s="7"/>
      <c r="M24" s="7"/>
      <c r="N24" s="7"/>
      <c r="O24" s="7"/>
      <c r="P24" s="7"/>
      <c r="Q24" s="7"/>
    </row>
    <row r="25" spans="1:17" s="4" customFormat="1" ht="15.75" x14ac:dyDescent="0.25">
      <c r="A25" s="19" t="s">
        <v>35</v>
      </c>
      <c r="B25" s="21">
        <v>493488.64000000001</v>
      </c>
      <c r="C25" s="21">
        <v>1836797.0327999999</v>
      </c>
      <c r="D25" s="28">
        <v>664.32</v>
      </c>
      <c r="E25" s="22">
        <f t="shared" si="2"/>
        <v>493533.72512215044</v>
      </c>
      <c r="F25" s="22">
        <f t="shared" si="3"/>
        <v>1836964.8425769168</v>
      </c>
      <c r="G25" s="24">
        <v>664.25199999999995</v>
      </c>
      <c r="H25" s="20" t="s">
        <v>15</v>
      </c>
      <c r="I25" s="7"/>
      <c r="J25" s="7"/>
      <c r="K25" s="7"/>
      <c r="L25" s="7"/>
      <c r="M25" s="7"/>
      <c r="N25" s="7"/>
      <c r="O25" s="7"/>
      <c r="P25" s="7"/>
      <c r="Q25" s="7"/>
    </row>
    <row r="26" spans="1:17" s="4" customFormat="1" ht="15.75" x14ac:dyDescent="0.25">
      <c r="A26" s="19" t="s">
        <v>36</v>
      </c>
      <c r="B26" s="21">
        <v>493199.03846000001</v>
      </c>
      <c r="C26" s="21">
        <v>1836814.9632999999</v>
      </c>
      <c r="D26" s="28">
        <v>660.322</v>
      </c>
      <c r="E26" s="22">
        <f t="shared" si="2"/>
        <v>493244.09712415375</v>
      </c>
      <c r="F26" s="22">
        <f t="shared" si="3"/>
        <v>1836982.7747150471</v>
      </c>
      <c r="G26" s="24">
        <v>660.28300000000002</v>
      </c>
      <c r="H26" s="20" t="s">
        <v>15</v>
      </c>
      <c r="I26" s="7"/>
      <c r="J26" s="7"/>
      <c r="K26" s="7"/>
      <c r="L26" s="7"/>
      <c r="M26" s="7"/>
      <c r="N26" s="7"/>
      <c r="O26" s="7"/>
      <c r="P26" s="7"/>
      <c r="Q26" s="7"/>
    </row>
    <row r="27" spans="1:17" s="4" customFormat="1" ht="15.75" x14ac:dyDescent="0.25">
      <c r="A27" s="19" t="s">
        <v>37</v>
      </c>
      <c r="B27" s="21">
        <v>491999.35460000002</v>
      </c>
      <c r="C27" s="21">
        <v>1837341.1322999999</v>
      </c>
      <c r="D27" s="28">
        <v>627.79300000000001</v>
      </c>
      <c r="E27" s="22">
        <f t="shared" si="2"/>
        <v>492044.30366103631</v>
      </c>
      <c r="F27" s="22">
        <f t="shared" si="3"/>
        <v>1837508.9917858471</v>
      </c>
      <c r="G27" s="24">
        <v>627.80100000000004</v>
      </c>
      <c r="H27" s="20" t="s">
        <v>15</v>
      </c>
      <c r="I27" s="7"/>
      <c r="J27" s="7"/>
      <c r="K27" s="7"/>
      <c r="L27" s="7"/>
      <c r="M27" s="7"/>
      <c r="N27" s="7"/>
      <c r="O27" s="7"/>
      <c r="P27" s="7"/>
      <c r="Q27" s="7"/>
    </row>
    <row r="28" spans="1:17" s="4" customFormat="1" ht="15.75" x14ac:dyDescent="0.25">
      <c r="A28" s="19" t="s">
        <v>38</v>
      </c>
      <c r="B28" s="21">
        <v>491875.7144</v>
      </c>
      <c r="C28" s="21">
        <v>1837470.682</v>
      </c>
      <c r="D28" s="28">
        <v>627.66600000000005</v>
      </c>
      <c r="E28" s="22">
        <f t="shared" si="2"/>
        <v>491920.65216526762</v>
      </c>
      <c r="F28" s="22">
        <f t="shared" si="3"/>
        <v>1837638.5533215078</v>
      </c>
      <c r="G28" s="24">
        <v>627.68899999999996</v>
      </c>
      <c r="H28" s="20" t="s">
        <v>15</v>
      </c>
      <c r="I28" s="7"/>
      <c r="J28" s="7"/>
      <c r="K28" s="7"/>
      <c r="L28" s="7"/>
      <c r="M28" s="7"/>
      <c r="N28" s="7"/>
      <c r="O28" s="7"/>
      <c r="P28" s="7"/>
      <c r="Q28" s="7"/>
    </row>
    <row r="29" spans="1:17" s="4" customFormat="1" ht="15.75" x14ac:dyDescent="0.25">
      <c r="A29" s="19" t="s">
        <v>39</v>
      </c>
      <c r="B29" s="21">
        <v>491882.9167</v>
      </c>
      <c r="C29" s="21">
        <v>1837510.4806499996</v>
      </c>
      <c r="D29" s="28">
        <v>625.58199999999999</v>
      </c>
      <c r="E29" s="22">
        <f t="shared" si="2"/>
        <v>491927.85512326978</v>
      </c>
      <c r="F29" s="22">
        <f t="shared" si="3"/>
        <v>1837678.3556075119</v>
      </c>
      <c r="G29" s="24">
        <v>625.59199999999998</v>
      </c>
      <c r="H29" s="20" t="s">
        <v>15</v>
      </c>
      <c r="I29" s="7"/>
      <c r="J29" s="7"/>
      <c r="K29" s="7"/>
      <c r="L29" s="7"/>
      <c r="M29" s="7"/>
      <c r="N29" s="7"/>
      <c r="O29" s="7"/>
      <c r="P29" s="7"/>
      <c r="Q29" s="7"/>
    </row>
    <row r="30" spans="1:17" s="4" customFormat="1" ht="15.75" x14ac:dyDescent="0.25">
      <c r="A30" s="19" t="s">
        <v>40</v>
      </c>
      <c r="B30" s="21">
        <v>491976.48505999998</v>
      </c>
      <c r="C30" s="21">
        <v>1837408.1303999999</v>
      </c>
      <c r="D30" s="28">
        <v>625.30100000000004</v>
      </c>
      <c r="E30" s="22">
        <f t="shared" si="2"/>
        <v>492021.43203167513</v>
      </c>
      <c r="F30" s="22">
        <f t="shared" si="3"/>
        <v>1837575.9960067933</v>
      </c>
      <c r="G30" s="24">
        <v>625.30200000000002</v>
      </c>
      <c r="H30" s="20" t="s">
        <v>15</v>
      </c>
      <c r="I30" s="7"/>
      <c r="J30" s="7"/>
      <c r="K30" s="7"/>
      <c r="L30" s="7"/>
      <c r="M30" s="7"/>
      <c r="N30" s="7"/>
      <c r="O30" s="7"/>
      <c r="P30" s="7"/>
      <c r="Q30" s="7"/>
    </row>
    <row r="31" spans="1:17" s="4" customFormat="1" ht="15.75" x14ac:dyDescent="0.25">
      <c r="A31" s="19"/>
      <c r="B31" s="21"/>
      <c r="C31" s="21"/>
      <c r="D31" s="28"/>
      <c r="E31" s="23"/>
      <c r="F31" s="23"/>
      <c r="G31" s="31"/>
      <c r="H31" s="20"/>
      <c r="I31" s="7"/>
      <c r="J31" s="7"/>
      <c r="K31" s="7"/>
      <c r="L31" s="7"/>
      <c r="M31" s="7"/>
      <c r="N31" s="7"/>
      <c r="O31" s="7"/>
      <c r="P31" s="7"/>
      <c r="Q31" s="7"/>
    </row>
    <row r="32" spans="1:17" s="4" customFormat="1" ht="15.75" x14ac:dyDescent="0.25">
      <c r="A32" s="19" t="s">
        <v>10</v>
      </c>
      <c r="B32" s="21">
        <v>491205.05379999999</v>
      </c>
      <c r="C32" s="21">
        <v>1838486.5338999999</v>
      </c>
      <c r="D32" s="28">
        <v>627.97109999999998</v>
      </c>
      <c r="E32" s="22">
        <f t="shared" si="2"/>
        <v>491249.93029371521</v>
      </c>
      <c r="F32" s="22">
        <f t="shared" si="2"/>
        <v>1838654.4980297373</v>
      </c>
      <c r="G32" s="24">
        <v>627.97530909090892</v>
      </c>
      <c r="H32" s="20" t="s">
        <v>61</v>
      </c>
      <c r="I32" s="7"/>
      <c r="J32" s="7"/>
      <c r="K32" s="7"/>
      <c r="L32" s="7"/>
      <c r="M32" s="7"/>
      <c r="N32" s="7"/>
      <c r="O32" s="7"/>
      <c r="P32" s="7"/>
      <c r="Q32" s="7"/>
    </row>
    <row r="33" spans="1:17" s="4" customFormat="1" ht="15.75" x14ac:dyDescent="0.25">
      <c r="A33" s="19" t="s">
        <v>11</v>
      </c>
      <c r="B33" s="21">
        <v>491801.02679999999</v>
      </c>
      <c r="C33" s="21">
        <v>1835800.9813999999</v>
      </c>
      <c r="D33" s="28">
        <v>666.86990000000003</v>
      </c>
      <c r="E33" s="22">
        <f t="shared" ref="E33:E34" si="4">B33*$C$41</f>
        <v>491845.9577418085</v>
      </c>
      <c r="F33" s="22">
        <f t="shared" ref="F33:F34" si="5">C33*$C$41</f>
        <v>1835968.7001776609</v>
      </c>
      <c r="G33" s="24">
        <v>666.8490833333334</v>
      </c>
      <c r="H33" s="20" t="s">
        <v>62</v>
      </c>
      <c r="I33" s="7"/>
      <c r="J33" s="7"/>
      <c r="K33" s="7"/>
      <c r="L33" s="7"/>
      <c r="M33" s="7"/>
      <c r="N33" s="7"/>
      <c r="O33" s="7"/>
      <c r="P33" s="7"/>
      <c r="Q33" s="7"/>
    </row>
    <row r="34" spans="1:17" s="4" customFormat="1" ht="15.75" x14ac:dyDescent="0.25">
      <c r="A34" s="19" t="s">
        <v>41</v>
      </c>
      <c r="B34" s="21">
        <v>494166.41450000001</v>
      </c>
      <c r="C34" s="21">
        <v>1836814.5397999999</v>
      </c>
      <c r="D34" s="28">
        <v>669.2133</v>
      </c>
      <c r="E34" s="22">
        <f t="shared" si="4"/>
        <v>494211.56154362881</v>
      </c>
      <c r="F34" s="22">
        <f t="shared" si="5"/>
        <v>1836982.3511763562</v>
      </c>
      <c r="G34" s="24">
        <v>669.14260000000002</v>
      </c>
      <c r="H34" s="20" t="s">
        <v>63</v>
      </c>
      <c r="I34" s="7"/>
      <c r="J34" s="7"/>
      <c r="K34" s="7"/>
      <c r="L34" s="7"/>
      <c r="M34" s="7"/>
      <c r="N34" s="7"/>
      <c r="O34" s="7"/>
      <c r="P34" s="7"/>
      <c r="Q34" s="7"/>
    </row>
    <row r="35" spans="1:17" s="4" customFormat="1" ht="15.75" x14ac:dyDescent="0.25">
      <c r="A35" s="19" t="s">
        <v>47</v>
      </c>
      <c r="B35" s="21">
        <f t="shared" ref="B35:C35" si="6">E35*$C$40</f>
        <v>492662.69033661077</v>
      </c>
      <c r="C35" s="21">
        <f t="shared" si="6"/>
        <v>1836977.0737745396</v>
      </c>
      <c r="D35" s="21" t="s">
        <v>59</v>
      </c>
      <c r="E35" s="23">
        <v>492707.7</v>
      </c>
      <c r="F35" s="23">
        <v>1837144.9</v>
      </c>
      <c r="G35" s="24"/>
      <c r="H35" s="20" t="s">
        <v>53</v>
      </c>
      <c r="I35" s="7"/>
      <c r="J35" s="7"/>
      <c r="K35" s="7"/>
      <c r="L35" s="7"/>
      <c r="M35" s="7"/>
      <c r="N35" s="7"/>
      <c r="O35" s="7"/>
      <c r="P35" s="7"/>
      <c r="Q35" s="7"/>
    </row>
    <row r="36" spans="1:17" s="4" customFormat="1" ht="15.75" x14ac:dyDescent="0.25">
      <c r="A36" s="19" t="s">
        <v>48</v>
      </c>
      <c r="B36" s="21">
        <f t="shared" ref="B36" si="7">E36*$C$40</f>
        <v>492011.54982480797</v>
      </c>
      <c r="C36" s="21">
        <f t="shared" ref="C36" si="8">F36*$C$40</f>
        <v>1837518.9242710783</v>
      </c>
      <c r="D36" s="21" t="s">
        <v>60</v>
      </c>
      <c r="E36" s="23">
        <v>492056.5</v>
      </c>
      <c r="F36" s="23">
        <v>1837686.8</v>
      </c>
      <c r="G36" s="24"/>
      <c r="H36" s="20" t="s">
        <v>53</v>
      </c>
      <c r="I36" s="7"/>
      <c r="J36" s="7"/>
      <c r="K36" s="7"/>
      <c r="L36" s="7"/>
      <c r="M36" s="7"/>
      <c r="N36" s="7"/>
      <c r="O36" s="7"/>
      <c r="P36" s="7"/>
      <c r="Q36" s="7"/>
    </row>
    <row r="37" spans="1:17" s="4" customFormat="1" ht="15.75" x14ac:dyDescent="0.25">
      <c r="A37" s="7"/>
      <c r="B37" s="2"/>
      <c r="C37" s="2"/>
      <c r="D37" s="2"/>
      <c r="E37" s="3"/>
      <c r="F37" s="3"/>
      <c r="G37" s="8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s="4" customFormat="1" ht="15.75" x14ac:dyDescent="0.25">
      <c r="A38" s="12"/>
      <c r="B38" s="13" t="s">
        <v>8</v>
      </c>
      <c r="C38" s="2"/>
      <c r="D38" s="2"/>
      <c r="E38" s="3"/>
      <c r="F38" s="3"/>
      <c r="G38" s="8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s="4" customFormat="1" ht="15.75" x14ac:dyDescent="0.25">
      <c r="A39" s="7"/>
      <c r="B39" s="2"/>
      <c r="C39" s="2"/>
      <c r="D39" s="2"/>
      <c r="E39" s="3"/>
      <c r="F39" s="3"/>
      <c r="G39" s="8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15.75" x14ac:dyDescent="0.25">
      <c r="A40" s="9"/>
      <c r="B40" s="11" t="s">
        <v>6</v>
      </c>
      <c r="C40" s="26">
        <f>C41^-1</f>
        <v>0.999908648345887</v>
      </c>
      <c r="D40" s="10"/>
      <c r="E40" s="5"/>
      <c r="F40" s="5"/>
      <c r="G40" s="5"/>
      <c r="H40" s="1"/>
      <c r="I40" s="1"/>
      <c r="J40" s="7"/>
      <c r="K40" s="1"/>
      <c r="L40" s="1"/>
      <c r="M40" s="1"/>
      <c r="N40" s="1"/>
      <c r="O40" s="1"/>
      <c r="P40" s="1"/>
      <c r="Q40" s="1"/>
    </row>
    <row r="41" spans="1:17" ht="15.75" x14ac:dyDescent="0.25">
      <c r="A41" s="5"/>
      <c r="B41" s="11" t="s">
        <v>7</v>
      </c>
      <c r="C41" s="27">
        <v>1.0000913600000001</v>
      </c>
      <c r="D41" s="10" t="s">
        <v>13</v>
      </c>
      <c r="E41" s="5"/>
      <c r="F41" s="5"/>
      <c r="G41" s="5"/>
      <c r="H41" s="1"/>
      <c r="I41" s="1"/>
      <c r="J41" s="7"/>
      <c r="K41" s="1"/>
      <c r="L41" s="1"/>
      <c r="M41" s="1"/>
      <c r="N41" s="1"/>
      <c r="O41" s="1"/>
      <c r="P41" s="1"/>
      <c r="Q41" s="1"/>
    </row>
    <row r="42" spans="1:17" ht="15.75" x14ac:dyDescent="0.25">
      <c r="A42" s="5"/>
      <c r="B42" s="5"/>
      <c r="C42" s="5"/>
      <c r="D42" s="5"/>
      <c r="E42" s="5"/>
      <c r="F42" s="5"/>
      <c r="G42" s="5"/>
      <c r="H42" s="1"/>
      <c r="I42" s="1"/>
      <c r="J42" s="7"/>
      <c r="K42" s="1"/>
      <c r="L42" s="1"/>
      <c r="M42" s="1"/>
      <c r="N42" s="1"/>
      <c r="O42" s="1"/>
      <c r="P42" s="1"/>
      <c r="Q42" s="1"/>
    </row>
    <row r="43" spans="1:17" ht="15.75" x14ac:dyDescent="0.25">
      <c r="A43" s="9" t="s">
        <v>14</v>
      </c>
      <c r="B43" s="5"/>
      <c r="C43" s="5"/>
      <c r="D43" s="5"/>
      <c r="E43" s="5"/>
      <c r="F43" s="5"/>
      <c r="G43" s="5"/>
      <c r="H43" s="1"/>
      <c r="I43" s="1"/>
      <c r="J43" s="7"/>
      <c r="K43" s="1"/>
      <c r="L43" s="1"/>
      <c r="M43" s="1"/>
      <c r="N43" s="1"/>
      <c r="O43" s="1"/>
      <c r="P43" s="1"/>
      <c r="Q43" s="1"/>
    </row>
    <row r="44" spans="1:17" ht="15.75" x14ac:dyDescent="0.25">
      <c r="A44" s="10" t="s">
        <v>42</v>
      </c>
      <c r="B44" s="5"/>
      <c r="C44" s="5"/>
      <c r="D44" s="5"/>
      <c r="E44" s="5"/>
      <c r="F44" s="5"/>
      <c r="G44" s="5"/>
      <c r="H44" s="1"/>
      <c r="I44" s="1"/>
      <c r="J44" s="7"/>
      <c r="K44" s="1"/>
      <c r="L44" s="1"/>
      <c r="M44" s="1"/>
      <c r="N44" s="1"/>
      <c r="O44" s="1"/>
      <c r="P44" s="1"/>
      <c r="Q44" s="1"/>
    </row>
    <row r="45" spans="1:17" ht="15.75" x14ac:dyDescent="0.25">
      <c r="A45" s="5"/>
      <c r="B45" s="6"/>
      <c r="C45" s="1"/>
      <c r="D45" s="7"/>
      <c r="E45" s="5"/>
      <c r="F45" s="5"/>
      <c r="G45" s="5"/>
      <c r="H45" s="1"/>
      <c r="I45" s="1"/>
      <c r="J45" s="7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7"/>
      <c r="E46" s="5"/>
      <c r="F46" s="5"/>
      <c r="G46" s="5"/>
      <c r="H46" s="1"/>
      <c r="I46" s="1"/>
      <c r="J46" s="7"/>
      <c r="K46" s="1"/>
      <c r="L46" s="1"/>
      <c r="M46" s="1"/>
      <c r="N46" s="1"/>
      <c r="O46" s="1"/>
      <c r="P46" s="1"/>
      <c r="Q46" s="1"/>
    </row>
    <row r="47" spans="1:17" ht="15.75" x14ac:dyDescent="0.25">
      <c r="A47" s="15"/>
      <c r="B47" s="16"/>
      <c r="C47" s="16"/>
      <c r="E47" s="14"/>
      <c r="F47" s="14"/>
      <c r="G47" s="15"/>
      <c r="H47" s="16"/>
      <c r="I47" s="1"/>
      <c r="J47" s="7"/>
      <c r="K47" s="1"/>
      <c r="L47" s="1"/>
      <c r="M47" s="1"/>
      <c r="N47" s="1"/>
      <c r="O47" s="1"/>
      <c r="P47" s="1"/>
      <c r="Q47" s="1"/>
    </row>
    <row r="48" spans="1:17" s="4" customFormat="1" ht="15.75" x14ac:dyDescent="0.25">
      <c r="A48" s="15"/>
      <c r="B48" s="16"/>
      <c r="C48" s="16"/>
      <c r="E48" s="14"/>
      <c r="F48" s="14"/>
      <c r="G48" s="17"/>
      <c r="H48" s="16"/>
      <c r="I48" s="7"/>
      <c r="J48" s="7"/>
      <c r="K48" s="7"/>
      <c r="L48" s="7"/>
      <c r="M48" s="7"/>
      <c r="N48" s="7"/>
      <c r="O48" s="7"/>
      <c r="P48" s="7"/>
      <c r="Q48" s="7"/>
    </row>
    <row r="49" spans="1:17" s="4" customFormat="1" ht="15.75" x14ac:dyDescent="0.25">
      <c r="A49" s="15"/>
      <c r="B49" s="16"/>
      <c r="C49" s="16"/>
      <c r="E49" s="14"/>
      <c r="F49" s="14"/>
      <c r="G49" s="17"/>
      <c r="H49" s="16"/>
      <c r="I49" s="7"/>
      <c r="J49" s="7"/>
      <c r="K49" s="7"/>
      <c r="L49" s="7"/>
      <c r="M49" s="7"/>
      <c r="N49" s="7"/>
      <c r="O49" s="7"/>
      <c r="P49" s="7"/>
      <c r="Q49" s="7"/>
    </row>
    <row r="50" spans="1:17" ht="15.75" x14ac:dyDescent="0.25">
      <c r="A50" s="16"/>
      <c r="B50" s="16"/>
      <c r="C50" s="16"/>
      <c r="E50" s="14"/>
      <c r="F50" s="14"/>
      <c r="G50" s="18"/>
      <c r="H50" s="16"/>
      <c r="I50" s="1"/>
      <c r="J50" s="7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6"/>
      <c r="C51" s="16"/>
      <c r="E51" s="2"/>
      <c r="F51" s="2"/>
      <c r="G51" s="2"/>
      <c r="H51" s="1"/>
      <c r="I51" s="1"/>
      <c r="J51" s="7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2"/>
      <c r="C52" s="2"/>
      <c r="D52" s="2"/>
      <c r="E52" s="2"/>
      <c r="F52" s="2"/>
      <c r="G52" s="2"/>
      <c r="H52" s="1"/>
      <c r="I52" s="1"/>
      <c r="J52" s="7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2"/>
      <c r="C53" s="2"/>
      <c r="D53" s="2"/>
      <c r="E53" s="25"/>
      <c r="F53" s="25"/>
      <c r="G53" s="2"/>
      <c r="H53" s="1"/>
      <c r="I53" s="1"/>
      <c r="J53" s="7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2"/>
      <c r="C54" s="2"/>
      <c r="D54" s="2"/>
      <c r="E54" s="25"/>
      <c r="F54" s="25"/>
      <c r="G54" s="2"/>
      <c r="H54" s="1"/>
      <c r="I54" s="1"/>
      <c r="J54" s="7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2"/>
      <c r="C55" s="2"/>
      <c r="D55" s="2"/>
      <c r="E55" s="2"/>
      <c r="F55" s="2"/>
      <c r="G55" s="2"/>
      <c r="H55" s="1"/>
      <c r="I55" s="1"/>
      <c r="J55" s="7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2"/>
      <c r="C56" s="2"/>
      <c r="D56" s="2"/>
      <c r="E56" s="2"/>
      <c r="F56" s="2"/>
      <c r="G56" s="2"/>
      <c r="H56" s="1"/>
      <c r="I56" s="1"/>
      <c r="J56" s="7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2"/>
      <c r="C57" s="2"/>
      <c r="D57" s="2"/>
      <c r="E57" s="2"/>
      <c r="F57" s="2"/>
      <c r="G57" s="2"/>
      <c r="H57" s="1"/>
      <c r="I57" s="1"/>
      <c r="J57" s="7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2"/>
      <c r="C58" s="2"/>
      <c r="D58" s="2"/>
      <c r="E58" s="2"/>
      <c r="F58" s="2"/>
      <c r="G58" s="2"/>
      <c r="H58" s="1"/>
      <c r="I58" s="1"/>
      <c r="J58" s="7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2"/>
      <c r="C59" s="2"/>
      <c r="D59" s="2"/>
      <c r="E59" s="2"/>
      <c r="F59" s="2"/>
      <c r="G59" s="2"/>
      <c r="H59" s="1"/>
      <c r="I59" s="1"/>
      <c r="J59" s="7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2"/>
      <c r="C60" s="2"/>
      <c r="D60" s="2"/>
      <c r="E60" s="2"/>
      <c r="F60" s="2"/>
      <c r="G60" s="2"/>
      <c r="H60" s="1"/>
      <c r="I60" s="1"/>
      <c r="J60" s="7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2"/>
      <c r="C61" s="2"/>
      <c r="D61" s="2"/>
      <c r="E61" s="2"/>
      <c r="F61" s="2"/>
      <c r="G61" s="2"/>
      <c r="H61" s="1"/>
      <c r="I61" s="1"/>
      <c r="J61" s="7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2"/>
      <c r="C62" s="2"/>
      <c r="D62" s="2"/>
      <c r="E62" s="2"/>
      <c r="F62" s="2"/>
      <c r="G62" s="2"/>
      <c r="H62" s="1"/>
      <c r="I62" s="1"/>
      <c r="J62" s="7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2"/>
      <c r="C63" s="2"/>
      <c r="D63" s="2"/>
      <c r="E63" s="2"/>
      <c r="F63" s="2"/>
      <c r="G63" s="2"/>
      <c r="H63" s="1"/>
      <c r="I63" s="1"/>
      <c r="J63" s="7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2"/>
      <c r="C64" s="2"/>
      <c r="D64" s="2"/>
      <c r="E64" s="2"/>
      <c r="F64" s="2"/>
      <c r="G64" s="2"/>
      <c r="H64" s="1"/>
      <c r="I64" s="1"/>
      <c r="J64" s="7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2"/>
      <c r="C65" s="2"/>
      <c r="D65" s="2"/>
      <c r="E65" s="2"/>
      <c r="F65" s="2"/>
      <c r="G65" s="2"/>
      <c r="H65" s="1"/>
      <c r="I65" s="1"/>
      <c r="J65" s="7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2"/>
      <c r="C66" s="2"/>
      <c r="D66" s="2"/>
      <c r="E66" s="2"/>
      <c r="F66" s="2"/>
      <c r="G66" s="2"/>
      <c r="H66" s="1"/>
      <c r="I66" s="1"/>
      <c r="J66" s="7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2"/>
      <c r="C67" s="2"/>
      <c r="D67" s="2"/>
      <c r="E67" s="2"/>
      <c r="F67" s="2"/>
      <c r="G67" s="2"/>
      <c r="H67" s="1"/>
      <c r="I67" s="1"/>
      <c r="J67" s="7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2"/>
      <c r="C68" s="2"/>
      <c r="D68" s="2"/>
      <c r="E68" s="2"/>
      <c r="F68" s="2"/>
      <c r="G68" s="2"/>
      <c r="H68" s="1"/>
      <c r="I68" s="1"/>
      <c r="J68" s="7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2"/>
      <c r="C69" s="2"/>
      <c r="D69" s="2"/>
      <c r="E69" s="2"/>
      <c r="F69" s="2"/>
      <c r="G69" s="2"/>
      <c r="H69" s="1"/>
      <c r="I69" s="1"/>
      <c r="J69" s="7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2"/>
      <c r="C70" s="2"/>
      <c r="D70" s="2"/>
      <c r="E70" s="2"/>
      <c r="F70" s="2"/>
      <c r="G70" s="2"/>
      <c r="H70" s="1"/>
      <c r="I70" s="1"/>
      <c r="J70" s="7"/>
      <c r="K70" s="1"/>
      <c r="L70" s="1"/>
      <c r="M70" s="1"/>
      <c r="N70" s="1"/>
      <c r="O70" s="1"/>
      <c r="P70" s="1"/>
      <c r="Q70" s="1"/>
    </row>
    <row r="71" spans="1:17" ht="15.75" x14ac:dyDescent="0.25">
      <c r="A71" s="1"/>
      <c r="B71" s="2"/>
      <c r="C71" s="2"/>
      <c r="D71" s="2"/>
      <c r="E71" s="2"/>
      <c r="F71" s="2"/>
      <c r="G71" s="2"/>
      <c r="H71" s="1"/>
      <c r="I71" s="1"/>
      <c r="J71" s="7"/>
      <c r="K71" s="1"/>
      <c r="L71" s="1"/>
      <c r="M71" s="1"/>
      <c r="N71" s="1"/>
      <c r="O71" s="1"/>
      <c r="P71" s="1"/>
      <c r="Q71" s="1"/>
    </row>
    <row r="72" spans="1:17" ht="15.75" x14ac:dyDescent="0.25">
      <c r="A72" s="1"/>
      <c r="B72" s="2"/>
      <c r="C72" s="2"/>
      <c r="D72" s="2"/>
      <c r="E72" s="2"/>
      <c r="F72" s="2"/>
      <c r="G72" s="2"/>
      <c r="H72" s="1"/>
      <c r="I72" s="1"/>
      <c r="J72" s="7"/>
      <c r="K72" s="1"/>
      <c r="L72" s="1"/>
      <c r="M72" s="1"/>
      <c r="N72" s="1"/>
      <c r="O72" s="1"/>
      <c r="P72" s="1"/>
      <c r="Q72" s="1"/>
    </row>
    <row r="73" spans="1:17" ht="15.75" x14ac:dyDescent="0.25">
      <c r="A73" s="1"/>
      <c r="B73" s="2"/>
      <c r="C73" s="2"/>
      <c r="D73" s="2"/>
      <c r="E73" s="2"/>
      <c r="F73" s="2"/>
      <c r="G73" s="2"/>
      <c r="H73" s="1"/>
      <c r="I73" s="1"/>
      <c r="J73" s="7"/>
      <c r="K73" s="1"/>
      <c r="L73" s="1"/>
      <c r="M73" s="1"/>
      <c r="N73" s="1"/>
      <c r="O73" s="1"/>
      <c r="P73" s="1"/>
      <c r="Q73" s="1"/>
    </row>
    <row r="74" spans="1:17" ht="15.75" x14ac:dyDescent="0.25">
      <c r="A74" s="1"/>
      <c r="B74" s="2"/>
      <c r="C74" s="2"/>
      <c r="D74" s="2"/>
      <c r="E74" s="2"/>
      <c r="F74" s="2"/>
      <c r="G74" s="2"/>
      <c r="H74" s="1"/>
      <c r="I74" s="1"/>
      <c r="J74" s="7"/>
      <c r="K74" s="1"/>
      <c r="L74" s="1"/>
      <c r="M74" s="1"/>
      <c r="N74" s="1"/>
      <c r="O74" s="1"/>
      <c r="P74" s="1"/>
      <c r="Q74" s="1"/>
    </row>
    <row r="75" spans="1:17" ht="15.75" x14ac:dyDescent="0.25">
      <c r="A75" s="1"/>
      <c r="B75" s="2"/>
      <c r="C75" s="2"/>
      <c r="D75" s="2"/>
      <c r="E75" s="2"/>
      <c r="F75" s="2"/>
      <c r="G75" s="2"/>
      <c r="H75" s="1"/>
      <c r="I75" s="1"/>
      <c r="J75" s="7"/>
      <c r="K75" s="1"/>
      <c r="L75" s="1"/>
      <c r="M75" s="1"/>
      <c r="N75" s="1"/>
      <c r="O75" s="1"/>
      <c r="P75" s="1"/>
      <c r="Q75" s="1"/>
    </row>
    <row r="76" spans="1:17" ht="15.75" x14ac:dyDescent="0.25">
      <c r="A76" s="1"/>
      <c r="B76" s="2"/>
      <c r="C76" s="2"/>
      <c r="D76" s="2"/>
      <c r="E76" s="2"/>
      <c r="F76" s="2"/>
      <c r="G76" s="2"/>
      <c r="H76" s="1"/>
      <c r="I76" s="1"/>
      <c r="J76" s="7"/>
      <c r="K76" s="1"/>
      <c r="L76" s="1"/>
      <c r="M76" s="1"/>
      <c r="N76" s="1"/>
      <c r="O76" s="1"/>
      <c r="P76" s="1"/>
      <c r="Q76" s="1"/>
    </row>
    <row r="77" spans="1:17" ht="15.75" x14ac:dyDescent="0.25">
      <c r="A77" s="1"/>
      <c r="B77" s="2"/>
      <c r="C77" s="2"/>
      <c r="D77" s="2"/>
      <c r="E77" s="2"/>
      <c r="F77" s="2"/>
      <c r="G77" s="2"/>
      <c r="H77" s="1"/>
      <c r="I77" s="1"/>
      <c r="J77" s="7"/>
      <c r="K77" s="1"/>
      <c r="L77" s="1"/>
      <c r="M77" s="1"/>
      <c r="N77" s="1"/>
      <c r="O77" s="1"/>
      <c r="P77" s="1"/>
      <c r="Q77" s="1"/>
    </row>
    <row r="78" spans="1:17" ht="15.75" x14ac:dyDescent="0.25">
      <c r="A78" s="1"/>
      <c r="B78" s="2"/>
      <c r="C78" s="2"/>
      <c r="D78" s="2"/>
      <c r="E78" s="2"/>
      <c r="F78" s="2"/>
      <c r="G78" s="2"/>
      <c r="H78" s="1"/>
      <c r="I78" s="1"/>
      <c r="J78" s="7"/>
      <c r="K78" s="1"/>
      <c r="L78" s="1"/>
      <c r="M78" s="1"/>
      <c r="N78" s="1"/>
      <c r="O78" s="1"/>
      <c r="P78" s="1"/>
      <c r="Q78" s="1"/>
    </row>
    <row r="79" spans="1:17" ht="15.75" x14ac:dyDescent="0.25">
      <c r="A79" s="1"/>
      <c r="B79" s="2"/>
      <c r="C79" s="2"/>
      <c r="D79" s="2"/>
      <c r="E79" s="2"/>
      <c r="F79" s="2"/>
      <c r="G79" s="2"/>
      <c r="H79" s="1"/>
      <c r="I79" s="1"/>
      <c r="J79" s="7"/>
      <c r="K79" s="1"/>
      <c r="L79" s="1"/>
      <c r="M79" s="1"/>
      <c r="N79" s="1"/>
      <c r="O79" s="1"/>
      <c r="P79" s="1"/>
      <c r="Q79" s="1"/>
    </row>
    <row r="80" spans="1:17" ht="15.75" x14ac:dyDescent="0.25">
      <c r="A80" s="1"/>
      <c r="B80" s="2"/>
      <c r="C80" s="2"/>
      <c r="D80" s="2"/>
      <c r="E80" s="2"/>
      <c r="F80" s="2"/>
      <c r="G80" s="2"/>
      <c r="H80" s="1"/>
      <c r="I80" s="1"/>
      <c r="J80" s="7"/>
      <c r="K80" s="1"/>
      <c r="L80" s="1"/>
      <c r="M80" s="1"/>
      <c r="N80" s="1"/>
      <c r="O80" s="1"/>
      <c r="P80" s="1"/>
      <c r="Q80" s="1"/>
    </row>
    <row r="81" spans="1:17" ht="15.75" x14ac:dyDescent="0.25">
      <c r="A81" s="1"/>
      <c r="B81" s="2"/>
      <c r="C81" s="2"/>
      <c r="D81" s="2"/>
      <c r="E81" s="2"/>
      <c r="F81" s="2"/>
      <c r="G81" s="2"/>
      <c r="H81" s="1"/>
      <c r="I81" s="1"/>
      <c r="J81" s="7"/>
      <c r="K81" s="1"/>
      <c r="L81" s="1"/>
      <c r="M81" s="1"/>
      <c r="N81" s="1"/>
      <c r="O81" s="1"/>
      <c r="P81" s="1"/>
      <c r="Q81" s="1"/>
    </row>
    <row r="82" spans="1:17" ht="15.75" x14ac:dyDescent="0.25">
      <c r="A82" s="1"/>
      <c r="B82" s="2"/>
      <c r="C82" s="2"/>
      <c r="D82" s="2"/>
      <c r="E82" s="2"/>
      <c r="F82" s="2"/>
      <c r="G82" s="2"/>
      <c r="H82" s="1"/>
      <c r="I82" s="1"/>
      <c r="J82" s="7"/>
      <c r="K82" s="1"/>
      <c r="L82" s="1"/>
      <c r="M82" s="1"/>
      <c r="N82" s="1"/>
      <c r="O82" s="1"/>
      <c r="P82" s="1"/>
      <c r="Q82" s="1"/>
    </row>
    <row r="83" spans="1:17" ht="15.75" x14ac:dyDescent="0.25">
      <c r="A83" s="1"/>
      <c r="B83" s="2"/>
      <c r="C83" s="2"/>
      <c r="D83" s="2"/>
      <c r="E83" s="2"/>
      <c r="F83" s="2"/>
      <c r="G83" s="2"/>
      <c r="H83" s="1"/>
      <c r="I83" s="1"/>
      <c r="J83" s="7"/>
      <c r="K83" s="1"/>
      <c r="L83" s="1"/>
      <c r="M83" s="1"/>
      <c r="N83" s="1"/>
      <c r="O83" s="1"/>
      <c r="P83" s="1"/>
      <c r="Q83" s="1"/>
    </row>
    <row r="84" spans="1:17" ht="15.75" x14ac:dyDescent="0.25">
      <c r="A84" s="1"/>
      <c r="B84" s="2"/>
      <c r="C84" s="2"/>
      <c r="D84" s="2"/>
      <c r="E84" s="2"/>
      <c r="F84" s="2"/>
      <c r="G84" s="2"/>
      <c r="H84" s="1"/>
      <c r="I84" s="1"/>
      <c r="J84" s="7"/>
      <c r="K84" s="1"/>
      <c r="L84" s="1"/>
      <c r="M84" s="1"/>
      <c r="N84" s="1"/>
      <c r="O84" s="1"/>
      <c r="P84" s="1"/>
      <c r="Q84" s="1"/>
    </row>
    <row r="85" spans="1:17" ht="15.75" x14ac:dyDescent="0.25">
      <c r="A85" s="1"/>
      <c r="B85" s="2"/>
      <c r="C85" s="2"/>
      <c r="D85" s="2"/>
      <c r="E85" s="2"/>
      <c r="F85" s="2"/>
      <c r="G85" s="2"/>
      <c r="H85" s="1"/>
      <c r="I85" s="1"/>
      <c r="J85" s="7"/>
      <c r="K85" s="1"/>
      <c r="L85" s="1"/>
      <c r="M85" s="1"/>
      <c r="N85" s="1"/>
      <c r="O85" s="1"/>
      <c r="P85" s="1"/>
      <c r="Q85" s="1"/>
    </row>
    <row r="86" spans="1:17" ht="15.75" x14ac:dyDescent="0.25">
      <c r="A86" s="1"/>
      <c r="B86" s="2"/>
      <c r="C86" s="2"/>
      <c r="D86" s="2"/>
      <c r="E86" s="2"/>
      <c r="F86" s="2"/>
      <c r="G86" s="2"/>
      <c r="H86" s="1"/>
      <c r="I86" s="1"/>
      <c r="J86" s="7"/>
      <c r="K86" s="1"/>
      <c r="L86" s="1"/>
      <c r="M86" s="1"/>
      <c r="N86" s="1"/>
      <c r="O86" s="1"/>
      <c r="P86" s="1"/>
      <c r="Q86" s="1"/>
    </row>
    <row r="87" spans="1:17" ht="15.75" x14ac:dyDescent="0.25">
      <c r="A87" s="1"/>
      <c r="B87" s="2"/>
      <c r="C87" s="2"/>
      <c r="D87" s="2"/>
      <c r="E87" s="2"/>
      <c r="F87" s="2"/>
      <c r="G87" s="2"/>
      <c r="H87" s="1"/>
      <c r="I87" s="1"/>
      <c r="J87" s="7"/>
      <c r="K87" s="1"/>
      <c r="L87" s="1"/>
      <c r="M87" s="1"/>
      <c r="N87" s="1"/>
      <c r="O87" s="1"/>
      <c r="P87" s="1"/>
      <c r="Q87" s="1"/>
    </row>
    <row r="88" spans="1:17" ht="15.75" x14ac:dyDescent="0.25">
      <c r="A88" s="1"/>
      <c r="B88" s="2"/>
      <c r="C88" s="2"/>
      <c r="D88" s="2"/>
      <c r="E88" s="2"/>
      <c r="F88" s="2"/>
      <c r="G88" s="2"/>
      <c r="H88" s="1"/>
      <c r="I88" s="1"/>
      <c r="J88" s="7"/>
      <c r="K88" s="1"/>
      <c r="L88" s="1"/>
      <c r="M88" s="1"/>
      <c r="N88" s="1"/>
      <c r="O88" s="1"/>
      <c r="P88" s="1"/>
      <c r="Q88" s="1"/>
    </row>
    <row r="89" spans="1:17" ht="15.75" x14ac:dyDescent="0.25">
      <c r="A89" s="1"/>
      <c r="B89" s="2"/>
      <c r="C89" s="2"/>
      <c r="D89" s="2"/>
      <c r="E89" s="2"/>
      <c r="F89" s="2"/>
      <c r="G89" s="2"/>
      <c r="H89" s="1"/>
      <c r="I89" s="1"/>
      <c r="J89" s="7"/>
      <c r="K89" s="1"/>
      <c r="L89" s="1"/>
      <c r="M89" s="1"/>
      <c r="N89" s="1"/>
      <c r="O89" s="1"/>
      <c r="P89" s="1"/>
      <c r="Q89" s="1"/>
    </row>
    <row r="90" spans="1:17" ht="15.75" x14ac:dyDescent="0.25">
      <c r="A90" s="1"/>
      <c r="B90" s="2"/>
      <c r="C90" s="2"/>
      <c r="D90" s="2"/>
      <c r="E90" s="2"/>
      <c r="F90" s="2"/>
      <c r="G90" s="2"/>
      <c r="H90" s="1"/>
      <c r="I90" s="1"/>
      <c r="J90" s="7"/>
      <c r="K90" s="1"/>
      <c r="L90" s="1"/>
      <c r="M90" s="1"/>
      <c r="N90" s="1"/>
      <c r="O90" s="1"/>
      <c r="P90" s="1"/>
      <c r="Q90" s="1"/>
    </row>
    <row r="91" spans="1:17" ht="15.75" x14ac:dyDescent="0.25">
      <c r="A91" s="1"/>
      <c r="B91" s="2"/>
      <c r="C91" s="2"/>
      <c r="D91" s="2"/>
      <c r="E91" s="2"/>
      <c r="F91" s="2"/>
      <c r="G91" s="2"/>
      <c r="H91" s="1"/>
      <c r="I91" s="1"/>
      <c r="J91" s="7"/>
      <c r="K91" s="1"/>
      <c r="L91" s="1"/>
      <c r="M91" s="1"/>
      <c r="N91" s="1"/>
      <c r="O91" s="1"/>
      <c r="P91" s="1"/>
      <c r="Q91" s="1"/>
    </row>
    <row r="92" spans="1:17" ht="15.75" x14ac:dyDescent="0.25">
      <c r="A92" s="1"/>
      <c r="B92" s="2"/>
      <c r="C92" s="2"/>
      <c r="D92" s="2"/>
      <c r="E92" s="2"/>
      <c r="F92" s="2"/>
      <c r="G92" s="2"/>
      <c r="H92" s="1"/>
      <c r="I92" s="1"/>
      <c r="J92" s="7"/>
      <c r="K92" s="1"/>
      <c r="L92" s="1"/>
      <c r="M92" s="1"/>
      <c r="N92" s="1"/>
      <c r="O92" s="1"/>
      <c r="P92" s="1"/>
      <c r="Q92" s="1"/>
    </row>
    <row r="93" spans="1:17" ht="15.75" x14ac:dyDescent="0.25">
      <c r="A93" s="1"/>
      <c r="B93" s="2"/>
      <c r="C93" s="2"/>
      <c r="D93" s="2"/>
      <c r="E93" s="2"/>
      <c r="F93" s="2"/>
      <c r="G93" s="2"/>
      <c r="H93" s="1"/>
      <c r="I93" s="1"/>
      <c r="J93" s="7"/>
      <c r="K93" s="1"/>
      <c r="L93" s="1"/>
      <c r="M93" s="1"/>
      <c r="N93" s="1"/>
      <c r="O93" s="1"/>
      <c r="P93" s="1"/>
      <c r="Q93" s="1"/>
    </row>
    <row r="94" spans="1:17" ht="15.75" x14ac:dyDescent="0.25">
      <c r="A94" s="1"/>
      <c r="B94" s="2"/>
      <c r="C94" s="2"/>
      <c r="D94" s="2"/>
      <c r="E94" s="2"/>
      <c r="F94" s="2"/>
      <c r="G94" s="2"/>
      <c r="H94" s="1"/>
      <c r="I94" s="1"/>
      <c r="J94" s="7"/>
      <c r="K94" s="1"/>
      <c r="L94" s="1"/>
      <c r="M94" s="1"/>
      <c r="N94" s="1"/>
      <c r="O94" s="1"/>
      <c r="P94" s="1"/>
      <c r="Q94" s="1"/>
    </row>
    <row r="95" spans="1:17" ht="15.75" x14ac:dyDescent="0.25">
      <c r="A95" s="1"/>
      <c r="B95" s="2"/>
      <c r="C95" s="2"/>
      <c r="D95" s="2"/>
      <c r="E95" s="2"/>
      <c r="F95" s="2"/>
      <c r="G95" s="2"/>
      <c r="H95" s="1"/>
      <c r="I95" s="1"/>
      <c r="J95" s="7"/>
      <c r="K95" s="1"/>
      <c r="L95" s="1"/>
      <c r="M95" s="1"/>
      <c r="N95" s="1"/>
      <c r="O95" s="1"/>
      <c r="P95" s="1"/>
      <c r="Q95" s="1"/>
    </row>
    <row r="96" spans="1:17" ht="15.75" x14ac:dyDescent="0.25">
      <c r="A96" s="1"/>
      <c r="B96" s="2"/>
      <c r="C96" s="2"/>
      <c r="D96" s="2"/>
      <c r="E96" s="2"/>
      <c r="F96" s="2"/>
      <c r="G96" s="2"/>
      <c r="H96" s="1"/>
      <c r="I96" s="1"/>
      <c r="J96" s="7"/>
      <c r="K96" s="1"/>
      <c r="L96" s="1"/>
      <c r="M96" s="1"/>
      <c r="N96" s="1"/>
      <c r="O96" s="1"/>
      <c r="P96" s="1"/>
      <c r="Q96" s="1"/>
    </row>
    <row r="97" spans="1:17" ht="15.75" x14ac:dyDescent="0.25">
      <c r="A97" s="1"/>
      <c r="B97" s="2"/>
      <c r="C97" s="2"/>
      <c r="D97" s="2"/>
      <c r="E97" s="2"/>
      <c r="F97" s="2"/>
      <c r="G97" s="2"/>
      <c r="H97" s="1"/>
      <c r="I97" s="1"/>
      <c r="J97" s="7"/>
      <c r="K97" s="1"/>
      <c r="L97" s="1"/>
      <c r="M97" s="1"/>
      <c r="N97" s="1"/>
      <c r="O97" s="1"/>
      <c r="P97" s="1"/>
      <c r="Q97" s="1"/>
    </row>
    <row r="98" spans="1:17" ht="15.75" x14ac:dyDescent="0.25">
      <c r="A98" s="1"/>
      <c r="B98" s="2"/>
      <c r="C98" s="2"/>
      <c r="D98" s="2"/>
      <c r="E98" s="2"/>
      <c r="F98" s="2"/>
      <c r="G98" s="2"/>
      <c r="H98" s="1"/>
      <c r="I98" s="1"/>
      <c r="J98" s="7"/>
      <c r="K98" s="1"/>
      <c r="L98" s="1"/>
      <c r="M98" s="1"/>
      <c r="N98" s="1"/>
      <c r="O98" s="1"/>
      <c r="P98" s="1"/>
      <c r="Q98" s="1"/>
    </row>
    <row r="99" spans="1:17" ht="15.75" x14ac:dyDescent="0.25">
      <c r="A99" s="1"/>
      <c r="B99" s="2"/>
      <c r="C99" s="2"/>
      <c r="D99" s="2"/>
      <c r="E99" s="2"/>
      <c r="F99" s="2"/>
      <c r="G99" s="2"/>
      <c r="H99" s="1"/>
      <c r="I99" s="1"/>
      <c r="J99" s="7"/>
      <c r="K99" s="1"/>
      <c r="L99" s="1"/>
      <c r="M99" s="1"/>
      <c r="N99" s="1"/>
      <c r="O99" s="1"/>
      <c r="P99" s="1"/>
      <c r="Q99" s="1"/>
    </row>
    <row r="100" spans="1:17" ht="15.75" x14ac:dyDescent="0.25">
      <c r="A100" s="1"/>
      <c r="B100" s="2"/>
      <c r="C100" s="2"/>
      <c r="D100" s="2"/>
      <c r="E100" s="2"/>
      <c r="F100" s="2"/>
      <c r="G100" s="2"/>
      <c r="H100" s="1"/>
      <c r="I100" s="1"/>
      <c r="J100" s="7"/>
      <c r="K100" s="1"/>
      <c r="L100" s="1"/>
      <c r="M100" s="1"/>
      <c r="N100" s="1"/>
      <c r="O100" s="1"/>
      <c r="P100" s="1"/>
      <c r="Q100" s="1"/>
    </row>
    <row r="101" spans="1:17" ht="15.75" x14ac:dyDescent="0.25">
      <c r="A101" s="1"/>
      <c r="B101" s="2"/>
      <c r="C101" s="2"/>
      <c r="D101" s="2"/>
      <c r="E101" s="2"/>
      <c r="F101" s="2"/>
      <c r="G101" s="2"/>
      <c r="H101" s="1"/>
      <c r="I101" s="1"/>
      <c r="J101" s="7"/>
      <c r="K101" s="1"/>
      <c r="L101" s="1"/>
      <c r="M101" s="1"/>
      <c r="N101" s="1"/>
      <c r="O101" s="1"/>
      <c r="P101" s="1"/>
      <c r="Q101" s="1"/>
    </row>
    <row r="102" spans="1:17" ht="15.75" x14ac:dyDescent="0.25">
      <c r="A102" s="1"/>
      <c r="B102" s="2"/>
      <c r="C102" s="2"/>
      <c r="D102" s="2"/>
      <c r="E102" s="2"/>
      <c r="F102" s="2"/>
      <c r="G102" s="2"/>
      <c r="H102" s="1"/>
      <c r="I102" s="1"/>
      <c r="J102" s="7"/>
      <c r="K102" s="1"/>
      <c r="L102" s="1"/>
      <c r="M102" s="1"/>
      <c r="N102" s="1"/>
      <c r="O102" s="1"/>
      <c r="P102" s="1"/>
      <c r="Q102" s="1"/>
    </row>
    <row r="103" spans="1:17" ht="15.75" x14ac:dyDescent="0.25">
      <c r="A103" s="1"/>
      <c r="B103" s="2"/>
      <c r="C103" s="2"/>
      <c r="D103" s="2"/>
      <c r="E103" s="2"/>
      <c r="F103" s="2"/>
      <c r="G103" s="2"/>
      <c r="H103" s="1"/>
      <c r="I103" s="1"/>
      <c r="J103" s="7"/>
      <c r="K103" s="1"/>
      <c r="L103" s="1"/>
      <c r="M103" s="1"/>
      <c r="N103" s="1"/>
      <c r="O103" s="1"/>
      <c r="P103" s="1"/>
      <c r="Q103" s="1"/>
    </row>
    <row r="104" spans="1:17" ht="15.75" x14ac:dyDescent="0.25">
      <c r="A104" s="1"/>
      <c r="B104" s="2"/>
      <c r="C104" s="2"/>
      <c r="D104" s="2"/>
      <c r="E104" s="2"/>
      <c r="F104" s="2"/>
      <c r="G104" s="2"/>
      <c r="H104" s="1"/>
      <c r="I104" s="1"/>
      <c r="J104" s="7"/>
      <c r="K104" s="1"/>
      <c r="L104" s="1"/>
      <c r="M104" s="1"/>
      <c r="N104" s="1"/>
      <c r="O104" s="1"/>
      <c r="P104" s="1"/>
      <c r="Q104" s="1"/>
    </row>
    <row r="105" spans="1:17" ht="15.75" x14ac:dyDescent="0.25">
      <c r="A105" s="1"/>
      <c r="B105" s="2"/>
      <c r="C105" s="2"/>
      <c r="D105" s="2"/>
      <c r="E105" s="2"/>
      <c r="F105" s="2"/>
      <c r="G105" s="2"/>
      <c r="H105" s="1"/>
      <c r="I105" s="1"/>
      <c r="J105" s="7"/>
      <c r="K105" s="1"/>
      <c r="L105" s="1"/>
      <c r="M105" s="1"/>
      <c r="N105" s="1"/>
      <c r="O105" s="1"/>
      <c r="P105" s="1"/>
      <c r="Q105" s="1"/>
    </row>
    <row r="106" spans="1:17" ht="15.75" x14ac:dyDescent="0.25">
      <c r="A106" s="1"/>
      <c r="B106" s="2"/>
      <c r="C106" s="2"/>
      <c r="D106" s="2"/>
      <c r="E106" s="2"/>
      <c r="F106" s="2"/>
      <c r="G106" s="2"/>
      <c r="H106" s="1"/>
      <c r="I106" s="1"/>
      <c r="J106" s="7"/>
      <c r="K106" s="1"/>
      <c r="L106" s="1"/>
      <c r="M106" s="1"/>
      <c r="N106" s="1"/>
      <c r="O106" s="1"/>
      <c r="P106" s="1"/>
      <c r="Q106" s="1"/>
    </row>
    <row r="107" spans="1:17" ht="15.75" x14ac:dyDescent="0.25">
      <c r="A107" s="1"/>
      <c r="B107" s="2"/>
      <c r="C107" s="2"/>
      <c r="D107" s="2"/>
      <c r="E107" s="2"/>
      <c r="F107" s="2"/>
      <c r="G107" s="2"/>
      <c r="H107" s="1"/>
      <c r="I107" s="1"/>
      <c r="J107" s="7"/>
      <c r="K107" s="1"/>
      <c r="L107" s="1"/>
      <c r="M107" s="1"/>
      <c r="N107" s="1"/>
      <c r="O107" s="1"/>
      <c r="P107" s="1"/>
      <c r="Q107" s="1"/>
    </row>
    <row r="108" spans="1:17" ht="15.75" x14ac:dyDescent="0.25">
      <c r="A108" s="1"/>
      <c r="B108" s="2"/>
      <c r="C108" s="2"/>
      <c r="D108" s="2"/>
      <c r="E108" s="2"/>
      <c r="F108" s="2"/>
      <c r="G108" s="2"/>
      <c r="H108" s="1"/>
      <c r="I108" s="1"/>
      <c r="J108" s="7"/>
      <c r="K108" s="1"/>
      <c r="L108" s="1"/>
      <c r="M108" s="1"/>
      <c r="N108" s="1"/>
      <c r="O108" s="1"/>
      <c r="P108" s="1"/>
      <c r="Q108" s="1"/>
    </row>
    <row r="109" spans="1:17" ht="15.75" x14ac:dyDescent="0.25">
      <c r="A109" s="1"/>
      <c r="B109" s="2"/>
      <c r="C109" s="2"/>
      <c r="D109" s="2"/>
      <c r="E109" s="2"/>
      <c r="F109" s="2"/>
      <c r="G109" s="2"/>
      <c r="H109" s="1"/>
      <c r="I109" s="1"/>
      <c r="J109" s="7"/>
      <c r="K109" s="1"/>
      <c r="L109" s="1"/>
      <c r="M109" s="1"/>
      <c r="N109" s="1"/>
      <c r="O109" s="1"/>
      <c r="P109" s="1"/>
      <c r="Q109" s="1"/>
    </row>
    <row r="110" spans="1:17" ht="15.75" x14ac:dyDescent="0.25">
      <c r="A110" s="1"/>
      <c r="B110" s="2"/>
      <c r="C110" s="2"/>
      <c r="D110" s="2"/>
      <c r="E110" s="2"/>
      <c r="F110" s="2"/>
      <c r="G110" s="2"/>
      <c r="H110" s="1"/>
      <c r="I110" s="1"/>
      <c r="J110" s="7"/>
      <c r="K110" s="1"/>
      <c r="L110" s="1"/>
      <c r="M110" s="1"/>
      <c r="N110" s="1"/>
      <c r="O110" s="1"/>
      <c r="P110" s="1"/>
      <c r="Q110" s="1"/>
    </row>
    <row r="111" spans="1:17" ht="15.75" x14ac:dyDescent="0.25">
      <c r="A111" s="1"/>
      <c r="B111" s="2"/>
      <c r="C111" s="2"/>
      <c r="D111" s="2"/>
      <c r="E111" s="2"/>
      <c r="F111" s="2"/>
      <c r="G111" s="2"/>
      <c r="H111" s="1"/>
      <c r="I111" s="1"/>
      <c r="J111" s="7"/>
      <c r="K111" s="1"/>
      <c r="L111" s="1"/>
      <c r="M111" s="1"/>
      <c r="N111" s="1"/>
      <c r="O111" s="1"/>
      <c r="P111" s="1"/>
      <c r="Q111" s="1"/>
    </row>
    <row r="112" spans="1:17" ht="15.75" x14ac:dyDescent="0.25">
      <c r="A112" s="1"/>
      <c r="B112" s="2"/>
      <c r="C112" s="2"/>
      <c r="D112" s="2"/>
      <c r="E112" s="2"/>
      <c r="F112" s="2"/>
      <c r="G112" s="2"/>
      <c r="H112" s="1"/>
      <c r="I112" s="1"/>
      <c r="J112" s="7"/>
      <c r="K112" s="1"/>
      <c r="L112" s="1"/>
      <c r="M112" s="1"/>
      <c r="N112" s="1"/>
      <c r="O112" s="1"/>
      <c r="P112" s="1"/>
      <c r="Q112" s="1"/>
    </row>
    <row r="113" spans="1:17" ht="15.75" x14ac:dyDescent="0.25">
      <c r="A113" s="1"/>
      <c r="B113" s="2"/>
      <c r="C113" s="2"/>
      <c r="D113" s="2"/>
      <c r="E113" s="2"/>
      <c r="F113" s="2"/>
      <c r="G113" s="2"/>
      <c r="H113" s="1"/>
      <c r="I113" s="1"/>
      <c r="J113" s="7"/>
      <c r="K113" s="1"/>
      <c r="L113" s="1"/>
      <c r="M113" s="1"/>
      <c r="N113" s="1"/>
      <c r="O113" s="1"/>
      <c r="P113" s="1"/>
      <c r="Q113" s="1"/>
    </row>
    <row r="114" spans="1:17" ht="15.75" x14ac:dyDescent="0.25">
      <c r="A114" s="1"/>
      <c r="B114" s="2"/>
      <c r="C114" s="2"/>
      <c r="D114" s="2"/>
      <c r="E114" s="2"/>
      <c r="F114" s="2"/>
      <c r="G114" s="2"/>
      <c r="H114" s="1"/>
      <c r="I114" s="1"/>
      <c r="J114" s="7"/>
      <c r="K114" s="1"/>
      <c r="L114" s="1"/>
      <c r="M114" s="1"/>
      <c r="N114" s="1"/>
      <c r="O114" s="1"/>
      <c r="P114" s="1"/>
      <c r="Q114" s="1"/>
    </row>
    <row r="115" spans="1:17" ht="15.75" x14ac:dyDescent="0.25">
      <c r="A115" s="1"/>
      <c r="B115" s="2"/>
      <c r="C115" s="2"/>
      <c r="D115" s="2"/>
      <c r="E115" s="2"/>
      <c r="F115" s="2"/>
      <c r="G115" s="2"/>
      <c r="H115" s="1"/>
      <c r="I115" s="1"/>
      <c r="J115" s="7"/>
      <c r="K115" s="1"/>
      <c r="L115" s="1"/>
      <c r="M115" s="1"/>
      <c r="N115" s="1"/>
      <c r="O115" s="1"/>
      <c r="P115" s="1"/>
      <c r="Q115" s="1"/>
    </row>
    <row r="116" spans="1:17" ht="15.75" x14ac:dyDescent="0.25">
      <c r="A116" s="1"/>
      <c r="B116" s="2"/>
      <c r="C116" s="2"/>
      <c r="D116" s="2"/>
      <c r="E116" s="2"/>
      <c r="F116" s="2"/>
      <c r="G116" s="2"/>
      <c r="H116" s="1"/>
      <c r="I116" s="1"/>
      <c r="J116" s="7"/>
      <c r="K116" s="1"/>
      <c r="L116" s="1"/>
      <c r="M116" s="1"/>
      <c r="N116" s="1"/>
      <c r="O116" s="1"/>
      <c r="P116" s="1"/>
      <c r="Q116" s="1"/>
    </row>
    <row r="117" spans="1:17" ht="15.75" x14ac:dyDescent="0.25">
      <c r="A117" s="1"/>
      <c r="B117" s="2"/>
      <c r="C117" s="2"/>
      <c r="D117" s="2"/>
      <c r="E117" s="2"/>
      <c r="F117" s="2"/>
      <c r="G117" s="2"/>
      <c r="H117" s="1"/>
      <c r="I117" s="1"/>
      <c r="J117" s="7"/>
      <c r="K117" s="1"/>
      <c r="L117" s="1"/>
      <c r="M117" s="1"/>
      <c r="N117" s="1"/>
      <c r="O117" s="1"/>
      <c r="P117" s="1"/>
      <c r="Q117" s="1"/>
    </row>
    <row r="118" spans="1:17" ht="15.75" x14ac:dyDescent="0.25">
      <c r="A118" s="1"/>
      <c r="B118" s="2"/>
      <c r="C118" s="2"/>
      <c r="D118" s="2"/>
      <c r="E118" s="2"/>
      <c r="F118" s="2"/>
      <c r="G118" s="2"/>
      <c r="H118" s="1"/>
      <c r="I118" s="1"/>
      <c r="J118" s="7"/>
      <c r="K118" s="1"/>
      <c r="L118" s="1"/>
      <c r="M118" s="1"/>
      <c r="N118" s="1"/>
      <c r="O118" s="1"/>
      <c r="P118" s="1"/>
      <c r="Q118" s="1"/>
    </row>
    <row r="119" spans="1:17" ht="15.75" x14ac:dyDescent="0.25">
      <c r="A119" s="1"/>
      <c r="B119" s="2"/>
      <c r="C119" s="2"/>
      <c r="D119" s="2"/>
      <c r="E119" s="2"/>
      <c r="F119" s="2"/>
      <c r="G119" s="2"/>
      <c r="H119" s="1"/>
      <c r="I119" s="1"/>
      <c r="J119" s="7"/>
      <c r="K119" s="1"/>
      <c r="L119" s="1"/>
      <c r="M119" s="1"/>
      <c r="N119" s="1"/>
      <c r="O119" s="1"/>
      <c r="P119" s="1"/>
      <c r="Q119" s="1"/>
    </row>
    <row r="120" spans="1:17" ht="15.75" x14ac:dyDescent="0.25">
      <c r="A120" s="1"/>
      <c r="B120" s="2"/>
      <c r="C120" s="2"/>
      <c r="D120" s="2"/>
      <c r="E120" s="2"/>
      <c r="F120" s="2"/>
      <c r="G120" s="2"/>
      <c r="H120" s="1"/>
      <c r="I120" s="1"/>
      <c r="J120" s="7"/>
      <c r="K120" s="1"/>
      <c r="L120" s="1"/>
      <c r="M120" s="1"/>
      <c r="N120" s="1"/>
      <c r="O120" s="1"/>
      <c r="P120" s="1"/>
      <c r="Q120" s="1"/>
    </row>
    <row r="121" spans="1:17" ht="15.75" x14ac:dyDescent="0.25">
      <c r="A121" s="1"/>
      <c r="B121" s="2"/>
      <c r="C121" s="2"/>
      <c r="D121" s="2"/>
      <c r="E121" s="2"/>
      <c r="F121" s="2"/>
      <c r="G121" s="2"/>
      <c r="H121" s="1"/>
      <c r="I121" s="1"/>
      <c r="J121" s="7"/>
      <c r="K121" s="1"/>
      <c r="L121" s="1"/>
      <c r="M121" s="1"/>
      <c r="N121" s="1"/>
      <c r="O121" s="1"/>
      <c r="P121" s="1"/>
      <c r="Q121" s="1"/>
    </row>
    <row r="122" spans="1:17" ht="15.75" x14ac:dyDescent="0.25">
      <c r="A122" s="1"/>
      <c r="B122" s="2"/>
      <c r="C122" s="2"/>
      <c r="D122" s="2"/>
      <c r="E122" s="2"/>
      <c r="F122" s="2"/>
      <c r="G122" s="2"/>
      <c r="H122" s="1"/>
      <c r="I122" s="1"/>
      <c r="J122" s="7"/>
      <c r="K122" s="1"/>
      <c r="L122" s="1"/>
      <c r="M122" s="1"/>
      <c r="N122" s="1"/>
      <c r="O122" s="1"/>
      <c r="P122" s="1"/>
      <c r="Q122" s="1"/>
    </row>
    <row r="123" spans="1:17" ht="15.75" x14ac:dyDescent="0.25">
      <c r="A123" s="1"/>
      <c r="B123" s="2"/>
      <c r="C123" s="2"/>
      <c r="D123" s="2"/>
      <c r="E123" s="2"/>
      <c r="F123" s="2"/>
      <c r="G123" s="2"/>
      <c r="H123" s="1"/>
      <c r="I123" s="1"/>
      <c r="J123" s="7"/>
      <c r="K123" s="1"/>
      <c r="L123" s="1"/>
      <c r="M123" s="1"/>
      <c r="N123" s="1"/>
      <c r="O123" s="1"/>
      <c r="P123" s="1"/>
      <c r="Q123" s="1"/>
    </row>
    <row r="124" spans="1:17" ht="15.75" x14ac:dyDescent="0.25">
      <c r="A124" s="1"/>
      <c r="B124" s="2"/>
      <c r="C124" s="2"/>
      <c r="D124" s="2"/>
      <c r="E124" s="2"/>
      <c r="F124" s="2"/>
      <c r="G124" s="2"/>
      <c r="H124" s="1"/>
      <c r="I124" s="1"/>
      <c r="J124" s="7"/>
      <c r="K124" s="1"/>
      <c r="L124" s="1"/>
      <c r="M124" s="1"/>
      <c r="N124" s="1"/>
      <c r="O124" s="1"/>
      <c r="P124" s="1"/>
      <c r="Q124" s="1"/>
    </row>
    <row r="125" spans="1:17" ht="15.75" x14ac:dyDescent="0.25">
      <c r="A125" s="1"/>
      <c r="B125" s="2"/>
      <c r="C125" s="2"/>
      <c r="D125" s="2"/>
      <c r="E125" s="2"/>
      <c r="F125" s="2"/>
      <c r="G125" s="2"/>
      <c r="H125" s="1"/>
      <c r="I125" s="1"/>
      <c r="J125" s="7"/>
      <c r="K125" s="1"/>
      <c r="L125" s="1"/>
      <c r="M125" s="1"/>
      <c r="N125" s="1"/>
      <c r="O125" s="1"/>
      <c r="P125" s="1"/>
      <c r="Q125" s="1"/>
    </row>
    <row r="126" spans="1:17" ht="15.75" x14ac:dyDescent="0.25">
      <c r="A126" s="1"/>
      <c r="B126" s="2"/>
      <c r="C126" s="2"/>
      <c r="D126" s="2"/>
      <c r="E126" s="2"/>
      <c r="F126" s="2"/>
      <c r="G126" s="2"/>
      <c r="H126" s="1"/>
      <c r="I126" s="1"/>
      <c r="J126" s="7"/>
      <c r="K126" s="1"/>
      <c r="L126" s="1"/>
      <c r="M126" s="1"/>
      <c r="N126" s="1"/>
      <c r="O126" s="1"/>
      <c r="P126" s="1"/>
      <c r="Q126" s="1"/>
    </row>
    <row r="127" spans="1:17" ht="15.75" x14ac:dyDescent="0.25">
      <c r="A127" s="1"/>
      <c r="B127" s="2"/>
      <c r="C127" s="2"/>
      <c r="D127" s="2"/>
      <c r="E127" s="2"/>
      <c r="F127" s="2"/>
      <c r="G127" s="2"/>
      <c r="H127" s="1"/>
      <c r="I127" s="1"/>
      <c r="J127" s="7"/>
      <c r="K127" s="1"/>
      <c r="L127" s="1"/>
      <c r="M127" s="1"/>
      <c r="N127" s="1"/>
      <c r="O127" s="1"/>
      <c r="P127" s="1"/>
      <c r="Q127" s="1"/>
    </row>
    <row r="128" spans="1:17" ht="15.75" x14ac:dyDescent="0.25">
      <c r="A128" s="1"/>
      <c r="B128" s="2"/>
      <c r="C128" s="2"/>
      <c r="D128" s="2"/>
      <c r="E128" s="2"/>
      <c r="F128" s="2"/>
      <c r="G128" s="2"/>
      <c r="H128" s="1"/>
      <c r="I128" s="1"/>
      <c r="J128" s="7"/>
      <c r="K128" s="1"/>
      <c r="L128" s="1"/>
      <c r="M128" s="1"/>
      <c r="N128" s="1"/>
      <c r="O128" s="1"/>
      <c r="P128" s="1"/>
      <c r="Q128" s="1"/>
    </row>
    <row r="129" spans="1:17" ht="15.75" x14ac:dyDescent="0.25">
      <c r="A129" s="1"/>
      <c r="B129" s="2"/>
      <c r="C129" s="2"/>
      <c r="D129" s="2"/>
      <c r="E129" s="2"/>
      <c r="F129" s="2"/>
      <c r="G129" s="2"/>
      <c r="H129" s="1"/>
      <c r="I129" s="1"/>
      <c r="J129" s="7"/>
      <c r="K129" s="1"/>
      <c r="L129" s="1"/>
      <c r="M129" s="1"/>
      <c r="N129" s="1"/>
      <c r="O129" s="1"/>
      <c r="P129" s="1"/>
      <c r="Q129" s="1"/>
    </row>
    <row r="130" spans="1:17" ht="15.75" x14ac:dyDescent="0.25">
      <c r="A130" s="1"/>
      <c r="B130" s="2"/>
      <c r="C130" s="2"/>
      <c r="D130" s="2"/>
      <c r="E130" s="2"/>
      <c r="F130" s="2"/>
      <c r="G130" s="2"/>
      <c r="H130" s="1"/>
      <c r="I130" s="1"/>
      <c r="J130" s="7"/>
      <c r="K130" s="1"/>
      <c r="L130" s="1"/>
      <c r="M130" s="1"/>
      <c r="N130" s="1"/>
      <c r="O130" s="1"/>
      <c r="P130" s="1"/>
      <c r="Q130" s="1"/>
    </row>
    <row r="131" spans="1:17" ht="15.75" x14ac:dyDescent="0.25">
      <c r="A131" s="1"/>
      <c r="B131" s="2"/>
      <c r="C131" s="2"/>
      <c r="D131" s="2"/>
      <c r="E131" s="2"/>
      <c r="F131" s="2"/>
      <c r="G131" s="2"/>
      <c r="H131" s="1"/>
      <c r="I131" s="1"/>
      <c r="J131" s="7"/>
      <c r="K131" s="1"/>
      <c r="L131" s="1"/>
      <c r="M131" s="1"/>
      <c r="N131" s="1"/>
      <c r="O131" s="1"/>
      <c r="P131" s="1"/>
      <c r="Q131" s="1"/>
    </row>
    <row r="132" spans="1:17" ht="15.75" x14ac:dyDescent="0.25">
      <c r="A132" s="1"/>
      <c r="B132" s="2"/>
      <c r="C132" s="2"/>
      <c r="D132" s="2"/>
      <c r="E132" s="2"/>
      <c r="F132" s="2"/>
      <c r="G132" s="2"/>
      <c r="H132" s="1"/>
      <c r="I132" s="1"/>
      <c r="J132" s="7"/>
      <c r="K132" s="1"/>
      <c r="L132" s="1"/>
      <c r="M132" s="1"/>
      <c r="N132" s="1"/>
      <c r="O132" s="1"/>
      <c r="P132" s="1"/>
      <c r="Q132" s="1"/>
    </row>
    <row r="133" spans="1:17" ht="15.75" x14ac:dyDescent="0.25">
      <c r="A133" s="1"/>
      <c r="B133" s="2"/>
      <c r="C133" s="2"/>
      <c r="D133" s="2"/>
      <c r="E133" s="2"/>
      <c r="F133" s="2"/>
      <c r="G133" s="2"/>
      <c r="H133" s="1"/>
      <c r="I133" s="1"/>
      <c r="J133" s="7"/>
      <c r="K133" s="1"/>
      <c r="L133" s="1"/>
      <c r="M133" s="1"/>
      <c r="N133" s="1"/>
      <c r="O133" s="1"/>
      <c r="P133" s="1"/>
      <c r="Q133" s="1"/>
    </row>
    <row r="134" spans="1:17" ht="15.75" x14ac:dyDescent="0.25">
      <c r="A134" s="1"/>
      <c r="B134" s="2"/>
      <c r="C134" s="2"/>
      <c r="D134" s="2"/>
      <c r="E134" s="2"/>
      <c r="F134" s="2"/>
      <c r="G134" s="2"/>
      <c r="H134" s="1"/>
      <c r="I134" s="1"/>
      <c r="J134" s="7"/>
      <c r="K134" s="1"/>
      <c r="L134" s="1"/>
      <c r="M134" s="1"/>
      <c r="N134" s="1"/>
      <c r="O134" s="1"/>
      <c r="P134" s="1"/>
      <c r="Q134" s="1"/>
    </row>
    <row r="135" spans="1:17" ht="15.75" x14ac:dyDescent="0.25">
      <c r="A135" s="1"/>
      <c r="B135" s="2"/>
      <c r="C135" s="2"/>
      <c r="D135" s="2"/>
      <c r="E135" s="2"/>
      <c r="F135" s="2"/>
      <c r="G135" s="2"/>
      <c r="H135" s="1"/>
      <c r="I135" s="1"/>
      <c r="J135" s="7"/>
      <c r="K135" s="1"/>
      <c r="L135" s="1"/>
      <c r="M135" s="1"/>
      <c r="N135" s="1"/>
      <c r="O135" s="1"/>
      <c r="P135" s="1"/>
      <c r="Q135" s="1"/>
    </row>
    <row r="136" spans="1:17" ht="15.75" x14ac:dyDescent="0.25">
      <c r="A136" s="1"/>
      <c r="B136" s="2"/>
      <c r="C136" s="2"/>
      <c r="D136" s="2"/>
      <c r="E136" s="2"/>
      <c r="F136" s="2"/>
      <c r="G136" s="2"/>
      <c r="H136" s="1"/>
      <c r="I136" s="1"/>
      <c r="J136" s="7"/>
      <c r="K136" s="1"/>
      <c r="L136" s="1"/>
      <c r="M136" s="1"/>
      <c r="N136" s="1"/>
      <c r="O136" s="1"/>
      <c r="P136" s="1"/>
      <c r="Q136" s="1"/>
    </row>
    <row r="137" spans="1:17" ht="15.75" x14ac:dyDescent="0.25">
      <c r="A137" s="1"/>
      <c r="B137" s="2"/>
      <c r="C137" s="2"/>
      <c r="D137" s="2"/>
      <c r="E137" s="2"/>
      <c r="F137" s="2"/>
      <c r="G137" s="2"/>
      <c r="H137" s="1"/>
      <c r="I137" s="1"/>
      <c r="J137" s="7"/>
      <c r="K137" s="1"/>
      <c r="L137" s="1"/>
      <c r="M137" s="1"/>
      <c r="N137" s="1"/>
      <c r="O137" s="1"/>
      <c r="P137" s="1"/>
      <c r="Q137" s="1"/>
    </row>
    <row r="138" spans="1:17" ht="15.75" x14ac:dyDescent="0.25">
      <c r="A138" s="1"/>
      <c r="B138" s="2"/>
      <c r="C138" s="2"/>
      <c r="D138" s="2"/>
      <c r="E138" s="2"/>
      <c r="F138" s="2"/>
      <c r="G138" s="2"/>
      <c r="H138" s="1"/>
      <c r="I138" s="1"/>
      <c r="J138" s="7"/>
      <c r="K138" s="1"/>
      <c r="L138" s="1"/>
      <c r="M138" s="1"/>
      <c r="N138" s="1"/>
      <c r="O138" s="1"/>
      <c r="P138" s="1"/>
      <c r="Q138" s="1"/>
    </row>
    <row r="139" spans="1:17" ht="15.75" x14ac:dyDescent="0.25">
      <c r="A139" s="1"/>
      <c r="B139" s="2"/>
      <c r="C139" s="2"/>
      <c r="D139" s="2"/>
      <c r="E139" s="2"/>
      <c r="F139" s="2"/>
      <c r="G139" s="2"/>
      <c r="H139" s="1"/>
      <c r="I139" s="1"/>
      <c r="J139" s="7"/>
      <c r="K139" s="1"/>
      <c r="L139" s="1"/>
      <c r="M139" s="1"/>
      <c r="N139" s="1"/>
      <c r="O139" s="1"/>
      <c r="P139" s="1"/>
      <c r="Q139" s="1"/>
    </row>
    <row r="140" spans="1:17" ht="15.75" x14ac:dyDescent="0.25">
      <c r="A140" s="1"/>
      <c r="B140" s="2"/>
      <c r="C140" s="2"/>
      <c r="D140" s="2"/>
      <c r="E140" s="2"/>
      <c r="F140" s="2"/>
      <c r="G140" s="2"/>
      <c r="H140" s="1"/>
      <c r="I140" s="1"/>
      <c r="J140" s="7"/>
      <c r="K140" s="1"/>
      <c r="L140" s="1"/>
      <c r="M140" s="1"/>
      <c r="N140" s="1"/>
      <c r="O140" s="1"/>
      <c r="P140" s="1"/>
      <c r="Q140" s="1"/>
    </row>
    <row r="141" spans="1:17" ht="15.75" x14ac:dyDescent="0.25">
      <c r="A141" s="1"/>
      <c r="B141" s="2"/>
      <c r="C141" s="2"/>
      <c r="D141" s="2"/>
      <c r="E141" s="2"/>
      <c r="F141" s="2"/>
      <c r="G141" s="2"/>
      <c r="H141" s="1"/>
      <c r="I141" s="1"/>
      <c r="J141" s="7"/>
      <c r="K141" s="1"/>
      <c r="L141" s="1"/>
      <c r="M141" s="1"/>
      <c r="N141" s="1"/>
      <c r="O141" s="1"/>
      <c r="P141" s="1"/>
      <c r="Q141" s="1"/>
    </row>
    <row r="142" spans="1:17" ht="15.75" x14ac:dyDescent="0.25">
      <c r="A142" s="1"/>
      <c r="B142" s="2"/>
      <c r="C142" s="2"/>
      <c r="D142" s="2"/>
      <c r="E142" s="2"/>
      <c r="F142" s="2"/>
      <c r="G142" s="2"/>
      <c r="H142" s="1"/>
      <c r="I142" s="1"/>
      <c r="J142" s="7"/>
      <c r="K142" s="1"/>
      <c r="L142" s="1"/>
      <c r="M142" s="1"/>
      <c r="N142" s="1"/>
      <c r="O142" s="1"/>
      <c r="P142" s="1"/>
      <c r="Q142" s="1"/>
    </row>
    <row r="143" spans="1:17" ht="15.75" x14ac:dyDescent="0.25">
      <c r="A143" s="1"/>
      <c r="B143" s="2"/>
      <c r="C143" s="2"/>
      <c r="D143" s="2"/>
      <c r="E143" s="2"/>
      <c r="F143" s="2"/>
      <c r="G143" s="2"/>
      <c r="H143" s="1"/>
      <c r="I143" s="1"/>
      <c r="J143" s="7"/>
      <c r="K143" s="1"/>
      <c r="L143" s="1"/>
      <c r="M143" s="1"/>
      <c r="N143" s="1"/>
      <c r="O143" s="1"/>
      <c r="P143" s="1"/>
      <c r="Q143" s="1"/>
    </row>
    <row r="144" spans="1:17" ht="15.75" x14ac:dyDescent="0.25">
      <c r="A144" s="1"/>
      <c r="B144" s="2"/>
      <c r="C144" s="2"/>
      <c r="D144" s="2"/>
      <c r="E144" s="2"/>
      <c r="F144" s="2"/>
      <c r="G144" s="2"/>
      <c r="H144" s="1"/>
      <c r="I144" s="1"/>
      <c r="J144" s="7"/>
      <c r="K144" s="1"/>
      <c r="L144" s="1"/>
      <c r="M144" s="1"/>
      <c r="N144" s="1"/>
      <c r="O144" s="1"/>
      <c r="P144" s="1"/>
      <c r="Q144" s="1"/>
    </row>
    <row r="145" spans="1:17" ht="15.75" x14ac:dyDescent="0.25">
      <c r="A145" s="1"/>
      <c r="B145" s="2"/>
      <c r="C145" s="2"/>
      <c r="D145" s="2"/>
      <c r="E145" s="2"/>
      <c r="F145" s="2"/>
      <c r="G145" s="2"/>
      <c r="H145" s="1"/>
      <c r="I145" s="1"/>
      <c r="J145" s="7"/>
      <c r="K145" s="1"/>
      <c r="L145" s="1"/>
      <c r="M145" s="1"/>
      <c r="N145" s="1"/>
      <c r="O145" s="1"/>
      <c r="P145" s="1"/>
      <c r="Q145" s="1"/>
    </row>
    <row r="146" spans="1:17" ht="15.75" x14ac:dyDescent="0.25">
      <c r="A146" s="1"/>
      <c r="B146" s="2"/>
      <c r="C146" s="2"/>
      <c r="D146" s="2"/>
      <c r="E146" s="2"/>
      <c r="F146" s="2"/>
      <c r="G146" s="2"/>
      <c r="H146" s="1"/>
      <c r="I146" s="1"/>
      <c r="J146" s="7"/>
      <c r="K146" s="1"/>
      <c r="L146" s="1"/>
      <c r="M146" s="1"/>
      <c r="N146" s="1"/>
      <c r="O146" s="1"/>
      <c r="P146" s="1"/>
      <c r="Q146" s="1"/>
    </row>
    <row r="147" spans="1:17" ht="15.75" x14ac:dyDescent="0.25">
      <c r="A147" s="1"/>
      <c r="B147" s="2"/>
      <c r="C147" s="2"/>
      <c r="D147" s="2"/>
      <c r="E147" s="2"/>
      <c r="F147" s="2"/>
      <c r="G147" s="2"/>
      <c r="H147" s="1"/>
      <c r="I147" s="1"/>
      <c r="J147" s="7"/>
      <c r="K147" s="1"/>
      <c r="L147" s="1"/>
      <c r="M147" s="1"/>
      <c r="N147" s="1"/>
      <c r="O147" s="1"/>
      <c r="P147" s="1"/>
      <c r="Q147" s="1"/>
    </row>
    <row r="148" spans="1:17" ht="15.75" x14ac:dyDescent="0.25">
      <c r="A148" s="1"/>
      <c r="B148" s="1"/>
      <c r="C148" s="1"/>
      <c r="D148" s="7"/>
      <c r="E148" s="1"/>
      <c r="F148" s="1"/>
      <c r="G148" s="1"/>
      <c r="H148" s="1"/>
      <c r="I148" s="1"/>
      <c r="J148" s="7"/>
      <c r="K148" s="1"/>
      <c r="L148" s="1"/>
      <c r="M148" s="1"/>
      <c r="N148" s="1"/>
      <c r="O148" s="1"/>
      <c r="P148" s="1"/>
      <c r="Q148" s="1"/>
    </row>
    <row r="149" spans="1:17" ht="15.75" x14ac:dyDescent="0.25">
      <c r="A149" s="1"/>
      <c r="B149" s="1"/>
      <c r="C149" s="1"/>
      <c r="D149" s="7"/>
      <c r="E149" s="1"/>
      <c r="F149" s="1"/>
      <c r="G149" s="1"/>
      <c r="H149" s="1"/>
      <c r="I149" s="1"/>
      <c r="J149" s="7"/>
      <c r="K149" s="1"/>
      <c r="L149" s="1"/>
      <c r="M149" s="1"/>
      <c r="N149" s="1"/>
      <c r="O149" s="1"/>
      <c r="P149" s="1"/>
      <c r="Q149" s="1"/>
    </row>
    <row r="150" spans="1:17" ht="15.75" x14ac:dyDescent="0.25">
      <c r="A150" s="1"/>
      <c r="B150" s="1"/>
      <c r="C150" s="1"/>
      <c r="D150" s="7"/>
      <c r="E150" s="1"/>
      <c r="F150" s="1"/>
      <c r="G150" s="1"/>
      <c r="H150" s="1"/>
      <c r="I150" s="1"/>
      <c r="J150" s="7"/>
      <c r="K150" s="1"/>
      <c r="L150" s="1"/>
      <c r="M150" s="1"/>
      <c r="N150" s="1"/>
      <c r="O150" s="1"/>
      <c r="P150" s="1"/>
      <c r="Q150" s="1"/>
    </row>
    <row r="151" spans="1:17" ht="15.75" x14ac:dyDescent="0.25">
      <c r="A151" s="1"/>
      <c r="B151" s="1"/>
      <c r="C151" s="1"/>
      <c r="D151" s="7"/>
      <c r="E151" s="1"/>
      <c r="F151" s="1"/>
      <c r="G151" s="1"/>
      <c r="H151" s="1"/>
      <c r="I151" s="1"/>
      <c r="J151" s="7"/>
      <c r="K151" s="1"/>
      <c r="L151" s="1"/>
      <c r="M151" s="1"/>
      <c r="N151" s="1"/>
      <c r="O151" s="1"/>
      <c r="P151" s="1"/>
      <c r="Q151" s="1"/>
    </row>
    <row r="152" spans="1:17" ht="15.75" x14ac:dyDescent="0.25">
      <c r="A152" s="1"/>
      <c r="B152" s="1"/>
      <c r="C152" s="1"/>
      <c r="D152" s="7"/>
      <c r="E152" s="1"/>
      <c r="F152" s="1"/>
      <c r="G152" s="1"/>
      <c r="H152" s="1"/>
      <c r="I152" s="1"/>
      <c r="J152" s="7"/>
      <c r="K152" s="1"/>
      <c r="L152" s="1"/>
      <c r="M152" s="1"/>
      <c r="N152" s="1"/>
      <c r="O152" s="1"/>
      <c r="P152" s="1"/>
      <c r="Q152" s="1"/>
    </row>
    <row r="153" spans="1:17" ht="15.75" x14ac:dyDescent="0.25">
      <c r="A153" s="1"/>
      <c r="B153" s="1"/>
      <c r="C153" s="1"/>
      <c r="D153" s="7"/>
      <c r="E153" s="1"/>
      <c r="F153" s="1"/>
      <c r="G153" s="1"/>
      <c r="H153" s="1"/>
      <c r="I153" s="1"/>
      <c r="J153" s="7"/>
      <c r="K153" s="1"/>
      <c r="L153" s="1"/>
      <c r="M153" s="1"/>
      <c r="N153" s="1"/>
      <c r="O153" s="1"/>
      <c r="P153" s="1"/>
      <c r="Q153" s="1"/>
    </row>
    <row r="154" spans="1:17" ht="15.75" x14ac:dyDescent="0.25">
      <c r="A154" s="1"/>
      <c r="B154" s="1"/>
      <c r="C154" s="1"/>
      <c r="D154" s="7"/>
      <c r="E154" s="1"/>
      <c r="F154" s="1"/>
      <c r="G154" s="1"/>
      <c r="H154" s="1"/>
      <c r="I154" s="1"/>
      <c r="J154" s="7"/>
      <c r="K154" s="1"/>
      <c r="L154" s="1"/>
      <c r="M154" s="1"/>
      <c r="N154" s="1"/>
      <c r="O154" s="1"/>
      <c r="P154" s="1"/>
      <c r="Q154" s="1"/>
    </row>
    <row r="155" spans="1:17" ht="15.75" x14ac:dyDescent="0.25">
      <c r="A155" s="1"/>
      <c r="B155" s="1"/>
      <c r="C155" s="1"/>
      <c r="D155" s="7"/>
      <c r="E155" s="1"/>
      <c r="F155" s="1"/>
      <c r="G155" s="1"/>
      <c r="H155" s="1"/>
      <c r="I155" s="1"/>
      <c r="J155" s="7"/>
      <c r="K155" s="1"/>
      <c r="L155" s="1"/>
      <c r="M155" s="1"/>
      <c r="N155" s="1"/>
      <c r="O155" s="1"/>
      <c r="P155" s="1"/>
      <c r="Q155" s="1"/>
    </row>
    <row r="156" spans="1:17" ht="15.75" x14ac:dyDescent="0.25">
      <c r="A156" s="1"/>
      <c r="B156" s="1"/>
      <c r="C156" s="1"/>
      <c r="D156" s="7"/>
      <c r="E156" s="1"/>
      <c r="F156" s="1"/>
      <c r="G156" s="1"/>
      <c r="H156" s="1"/>
      <c r="I156" s="1"/>
      <c r="J156" s="7"/>
      <c r="K156" s="1"/>
      <c r="L156" s="1"/>
      <c r="M156" s="1"/>
      <c r="N156" s="1"/>
      <c r="O156" s="1"/>
      <c r="P156" s="1"/>
      <c r="Q156" s="1"/>
    </row>
    <row r="157" spans="1:17" ht="15.75" x14ac:dyDescent="0.25">
      <c r="A157" s="1"/>
      <c r="B157" s="1"/>
      <c r="C157" s="1"/>
      <c r="D157" s="7"/>
      <c r="E157" s="1"/>
      <c r="F157" s="1"/>
      <c r="G157" s="1"/>
      <c r="H157" s="1"/>
      <c r="I157" s="1"/>
      <c r="J157" s="7"/>
      <c r="K157" s="1"/>
      <c r="L157" s="1"/>
      <c r="M157" s="1"/>
      <c r="N157" s="1"/>
      <c r="O157" s="1"/>
      <c r="P157" s="1"/>
      <c r="Q157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37"/>
  <sheetViews>
    <sheetView workbookViewId="0"/>
  </sheetViews>
  <sheetFormatPr defaultRowHeight="15" x14ac:dyDescent="0.25"/>
  <cols>
    <col min="1" max="1" width="6.85546875" bestFit="1" customWidth="1"/>
    <col min="2" max="2" width="11.5703125" style="29" bestFit="1" customWidth="1"/>
    <col min="3" max="3" width="12.5703125" style="29" bestFit="1" customWidth="1"/>
    <col min="4" max="4" width="7.5703125" style="30" bestFit="1" customWidth="1"/>
    <col min="5" max="5" width="6.7109375" bestFit="1" customWidth="1"/>
  </cols>
  <sheetData>
    <row r="1" spans="1:5" x14ac:dyDescent="0.25">
      <c r="A1" t="str">
        <f>'Control Points'!A2</f>
        <v>SV10</v>
      </c>
      <c r="B1" s="29">
        <f>'Control Points'!B2</f>
        <v>491749.44327086268</v>
      </c>
      <c r="C1" s="29">
        <f>'Control Points'!C2</f>
        <v>1837992.8673716369</v>
      </c>
      <c r="D1" s="30">
        <f>'Control Points'!G2</f>
        <v>641.20869999999968</v>
      </c>
      <c r="E1" t="s">
        <v>54</v>
      </c>
    </row>
    <row r="2" spans="1:5" x14ac:dyDescent="0.25">
      <c r="A2" s="4" t="str">
        <f>'Control Points'!A3</f>
        <v>SV11</v>
      </c>
      <c r="B2" s="29">
        <f>'Control Points'!B3</f>
        <v>491719.438112134</v>
      </c>
      <c r="C2" s="29">
        <f>'Control Points'!C3</f>
        <v>1837497.6462150416</v>
      </c>
      <c r="D2" s="30">
        <f>'Control Points'!G3</f>
        <v>626.04300000000001</v>
      </c>
      <c r="E2" s="4" t="s">
        <v>54</v>
      </c>
    </row>
    <row r="3" spans="1:5" x14ac:dyDescent="0.25">
      <c r="A3" s="4" t="str">
        <f>'Control Points'!A4</f>
        <v>SV12</v>
      </c>
      <c r="B3" s="29">
        <f>'Control Points'!B4</f>
        <v>492301.17936425324</v>
      </c>
      <c r="C3" s="29">
        <f>'Control Points'!C4</f>
        <v>1837394.0521793927</v>
      </c>
      <c r="D3" s="30">
        <f>'Control Points'!G4</f>
        <v>648.41809999999998</v>
      </c>
      <c r="E3" s="4" t="s">
        <v>55</v>
      </c>
    </row>
    <row r="4" spans="1:5" x14ac:dyDescent="0.25">
      <c r="A4" s="4" t="str">
        <f>'Control Points'!A5</f>
        <v>SV13</v>
      </c>
      <c r="B4" s="29">
        <f>'Control Points'!B5</f>
        <v>492850.13241190277</v>
      </c>
      <c r="C4" s="29">
        <f>'Control Points'!C5</f>
        <v>1836977.2944543785</v>
      </c>
      <c r="D4" s="30">
        <f>'Control Points'!G5</f>
        <v>660.40469999999993</v>
      </c>
      <c r="E4" s="4" t="s">
        <v>54</v>
      </c>
    </row>
    <row r="5" spans="1:5" x14ac:dyDescent="0.25">
      <c r="A5" s="4"/>
      <c r="E5" s="4"/>
    </row>
    <row r="6" spans="1:5" x14ac:dyDescent="0.25">
      <c r="A6" s="4" t="str">
        <f>'Control Points'!A7</f>
        <v>CP200</v>
      </c>
      <c r="B6" s="29">
        <f>'Control Points'!B7</f>
        <v>491803.4792</v>
      </c>
      <c r="C6" s="29">
        <f>'Control Points'!C7</f>
        <v>1835483.2518</v>
      </c>
      <c r="D6" s="30">
        <f>'Control Points'!G7</f>
        <v>662.93200000000002</v>
      </c>
      <c r="E6" s="4" t="s">
        <v>16</v>
      </c>
    </row>
    <row r="7" spans="1:5" x14ac:dyDescent="0.25">
      <c r="A7" s="4" t="str">
        <f>'Control Points'!A8</f>
        <v>CP201</v>
      </c>
      <c r="B7" s="29">
        <f>'Control Points'!B8</f>
        <v>491762.17200000002</v>
      </c>
      <c r="C7" s="29">
        <f>'Control Points'!C8</f>
        <v>1835488.1372</v>
      </c>
      <c r="D7" s="30">
        <f>'Control Points'!G8</f>
        <v>663.22400000000005</v>
      </c>
      <c r="E7" s="4" t="s">
        <v>16</v>
      </c>
    </row>
    <row r="8" spans="1:5" x14ac:dyDescent="0.25">
      <c r="A8" s="4" t="str">
        <f>'Control Points'!A9</f>
        <v>CP202</v>
      </c>
      <c r="B8" s="29">
        <f>'Control Points'!B9</f>
        <v>491714.65967000002</v>
      </c>
      <c r="C8" s="29">
        <f>'Control Points'!C9</f>
        <v>1835488.9811499999</v>
      </c>
      <c r="D8" s="30">
        <f>'Control Points'!G9</f>
        <v>662.89599999999996</v>
      </c>
      <c r="E8" s="4" t="s">
        <v>16</v>
      </c>
    </row>
    <row r="9" spans="1:5" x14ac:dyDescent="0.25">
      <c r="A9" s="4" t="str">
        <f>'Control Points'!A10</f>
        <v>CP203</v>
      </c>
      <c r="B9" s="29">
        <f>'Control Points'!B10</f>
        <v>491683.84321999998</v>
      </c>
      <c r="C9" s="29">
        <f>'Control Points'!C10</f>
        <v>1835492.3101999999</v>
      </c>
      <c r="D9" s="30">
        <f>'Control Points'!G10</f>
        <v>662.34</v>
      </c>
      <c r="E9" s="4" t="s">
        <v>16</v>
      </c>
    </row>
    <row r="10" spans="1:5" x14ac:dyDescent="0.25">
      <c r="A10" s="4" t="str">
        <f>'Control Points'!A11</f>
        <v>CP205</v>
      </c>
      <c r="B10" s="29">
        <f>'Control Points'!B11</f>
        <v>491704.07180000003</v>
      </c>
      <c r="C10" s="29">
        <f>'Control Points'!C11</f>
        <v>1837305.1806999999</v>
      </c>
      <c r="D10" s="30">
        <f>'Control Points'!G11</f>
        <v>636.899</v>
      </c>
      <c r="E10" s="4" t="s">
        <v>16</v>
      </c>
    </row>
    <row r="11" spans="1:5" x14ac:dyDescent="0.25">
      <c r="A11" s="4" t="str">
        <f>'Control Points'!A12</f>
        <v>CP206</v>
      </c>
      <c r="B11" s="29">
        <f>'Control Points'!B12</f>
        <v>491734.16340000002</v>
      </c>
      <c r="C11" s="29">
        <f>'Control Points'!C12</f>
        <v>1837310.06632</v>
      </c>
      <c r="D11" s="30">
        <f>'Control Points'!G12</f>
        <v>638.89700000000005</v>
      </c>
      <c r="E11" s="4" t="s">
        <v>16</v>
      </c>
    </row>
    <row r="12" spans="1:5" x14ac:dyDescent="0.25">
      <c r="A12" s="4" t="str">
        <f>'Control Points'!A13</f>
        <v>CP207</v>
      </c>
      <c r="B12" s="29">
        <f>'Control Points'!B13</f>
        <v>491163.18939999997</v>
      </c>
      <c r="C12" s="29">
        <f>'Control Points'!C13</f>
        <v>1838556.1721999999</v>
      </c>
      <c r="D12" s="30">
        <f>'Control Points'!G13</f>
        <v>629.30899999999997</v>
      </c>
      <c r="E12" s="4" t="s">
        <v>16</v>
      </c>
    </row>
    <row r="13" spans="1:5" x14ac:dyDescent="0.25">
      <c r="A13" s="4" t="str">
        <f>'Control Points'!A14</f>
        <v>CP208</v>
      </c>
      <c r="B13" s="29">
        <f>'Control Points'!B14</f>
        <v>491206.54902999999</v>
      </c>
      <c r="C13" s="29">
        <f>'Control Points'!C14</f>
        <v>1838586.5236500001</v>
      </c>
      <c r="D13" s="30">
        <f>'Control Points'!G14</f>
        <v>632.57399999999996</v>
      </c>
      <c r="E13" s="4" t="s">
        <v>16</v>
      </c>
    </row>
    <row r="14" spans="1:5" x14ac:dyDescent="0.25">
      <c r="A14" s="4" t="str">
        <f>'Control Points'!A15</f>
        <v>CP209</v>
      </c>
      <c r="B14" s="29">
        <f>'Control Points'!B15</f>
        <v>491230.47649999999</v>
      </c>
      <c r="C14" s="29">
        <f>'Control Points'!C15</f>
        <v>1838610.0190999999</v>
      </c>
      <c r="D14" s="30">
        <f>'Control Points'!G15</f>
        <v>631.10400000000004</v>
      </c>
      <c r="E14" s="4" t="s">
        <v>16</v>
      </c>
    </row>
    <row r="15" spans="1:5" x14ac:dyDescent="0.25">
      <c r="A15" s="4" t="str">
        <f>'Control Points'!A16</f>
        <v>CP210</v>
      </c>
      <c r="B15" s="29">
        <f>'Control Points'!B16</f>
        <v>491271.96669999999</v>
      </c>
      <c r="C15" s="29">
        <f>'Control Points'!C16</f>
        <v>1838641.9879999999</v>
      </c>
      <c r="D15" s="30">
        <f>'Control Points'!G16</f>
        <v>630.80700000000002</v>
      </c>
      <c r="E15" s="4" t="s">
        <v>16</v>
      </c>
    </row>
    <row r="16" spans="1:5" x14ac:dyDescent="0.25">
      <c r="A16" s="4" t="str">
        <f>'Control Points'!A17</f>
        <v>CP211</v>
      </c>
      <c r="B16" s="29">
        <f>'Control Points'!B17</f>
        <v>492056.83</v>
      </c>
      <c r="C16" s="29">
        <f>'Control Points'!C17</f>
        <v>1837672.6409</v>
      </c>
      <c r="D16" s="30">
        <f>'Control Points'!G17</f>
        <v>647.64300000000003</v>
      </c>
      <c r="E16" s="4" t="s">
        <v>16</v>
      </c>
    </row>
    <row r="17" spans="1:5" x14ac:dyDescent="0.25">
      <c r="A17" s="4" t="str">
        <f>'Control Points'!A18</f>
        <v>CP212</v>
      </c>
      <c r="B17" s="29">
        <f>'Control Points'!B18</f>
        <v>492079.22009999998</v>
      </c>
      <c r="C17" s="29">
        <f>'Control Points'!C18</f>
        <v>1837692.1401</v>
      </c>
      <c r="D17" s="30">
        <f>'Control Points'!G18</f>
        <v>647.06399999999996</v>
      </c>
      <c r="E17" s="4" t="s">
        <v>16</v>
      </c>
    </row>
    <row r="18" spans="1:5" x14ac:dyDescent="0.25">
      <c r="A18" s="4" t="str">
        <f>'Control Points'!A19</f>
        <v>CP213</v>
      </c>
      <c r="B18" s="29">
        <f>'Control Points'!B19</f>
        <v>493031.2794</v>
      </c>
      <c r="C18" s="29">
        <f>'Control Points'!C19</f>
        <v>1836997.5541000001</v>
      </c>
      <c r="D18" s="30">
        <f>'Control Points'!G19</f>
        <v>654.20299999999997</v>
      </c>
      <c r="E18" s="4" t="s">
        <v>16</v>
      </c>
    </row>
    <row r="19" spans="1:5" x14ac:dyDescent="0.25">
      <c r="A19" s="4" t="str">
        <f>'Control Points'!A20</f>
        <v>CP214</v>
      </c>
      <c r="B19" s="29">
        <f>'Control Points'!B20</f>
        <v>493490.53625</v>
      </c>
      <c r="C19" s="29">
        <f>'Control Points'!C20</f>
        <v>1836901.7115100001</v>
      </c>
      <c r="D19" s="30">
        <f>'Control Points'!G20</f>
        <v>663.15599999999995</v>
      </c>
      <c r="E19" s="4" t="s">
        <v>16</v>
      </c>
    </row>
    <row r="20" spans="1:5" x14ac:dyDescent="0.25">
      <c r="A20" s="4" t="str">
        <f>'Control Points'!A21</f>
        <v>CP215</v>
      </c>
      <c r="B20" s="29">
        <f>'Control Points'!B21</f>
        <v>494175.5246</v>
      </c>
      <c r="C20" s="29">
        <f>'Control Points'!C21</f>
        <v>1836858.9568</v>
      </c>
      <c r="D20" s="30">
        <f>'Control Points'!G21</f>
        <v>671.22</v>
      </c>
      <c r="E20" s="4" t="s">
        <v>16</v>
      </c>
    </row>
    <row r="21" spans="1:5" x14ac:dyDescent="0.25">
      <c r="A21" s="4" t="str">
        <f>'Control Points'!A22</f>
        <v>CP216</v>
      </c>
      <c r="B21" s="29">
        <f>'Control Points'!B22</f>
        <v>494174.63329999999</v>
      </c>
      <c r="C21" s="29">
        <f>'Control Points'!C22</f>
        <v>1836828.8145000001</v>
      </c>
      <c r="D21" s="30">
        <f>'Control Points'!G22</f>
        <v>671.58</v>
      </c>
      <c r="E21" s="4" t="s">
        <v>16</v>
      </c>
    </row>
    <row r="22" spans="1:5" x14ac:dyDescent="0.25">
      <c r="A22" s="4" t="str">
        <f>'Control Points'!A23</f>
        <v>CP217</v>
      </c>
      <c r="B22" s="29">
        <f>'Control Points'!B23</f>
        <v>494174.75060000003</v>
      </c>
      <c r="C22" s="29">
        <f>'Control Points'!C23</f>
        <v>1836794.2287999999</v>
      </c>
      <c r="D22" s="30">
        <f>'Control Points'!G23</f>
        <v>671.476</v>
      </c>
      <c r="E22" s="4" t="s">
        <v>16</v>
      </c>
    </row>
    <row r="23" spans="1:5" x14ac:dyDescent="0.25">
      <c r="A23" s="4" t="str">
        <f>'Control Points'!A24</f>
        <v>CP218</v>
      </c>
      <c r="B23" s="29">
        <f>'Control Points'!B24</f>
        <v>494166.52918999997</v>
      </c>
      <c r="C23" s="29">
        <f>'Control Points'!C24</f>
        <v>1836762.7084999999</v>
      </c>
      <c r="D23" s="30">
        <f>'Control Points'!G24</f>
        <v>671.32299999999998</v>
      </c>
      <c r="E23" s="4" t="s">
        <v>16</v>
      </c>
    </row>
    <row r="24" spans="1:5" x14ac:dyDescent="0.25">
      <c r="A24" s="4" t="str">
        <f>'Control Points'!A25</f>
        <v>CP219</v>
      </c>
      <c r="B24" s="29">
        <f>'Control Points'!B25</f>
        <v>493488.64000000001</v>
      </c>
      <c r="C24" s="29">
        <f>'Control Points'!C25</f>
        <v>1836797.0327999999</v>
      </c>
      <c r="D24" s="30">
        <f>'Control Points'!G25</f>
        <v>664.25199999999995</v>
      </c>
      <c r="E24" s="4" t="s">
        <v>16</v>
      </c>
    </row>
    <row r="25" spans="1:5" x14ac:dyDescent="0.25">
      <c r="A25" s="4" t="str">
        <f>'Control Points'!A26</f>
        <v>CP220</v>
      </c>
      <c r="B25" s="29">
        <f>'Control Points'!B26</f>
        <v>493199.03846000001</v>
      </c>
      <c r="C25" s="29">
        <f>'Control Points'!C26</f>
        <v>1836814.9632999999</v>
      </c>
      <c r="D25" s="30">
        <f>'Control Points'!G26</f>
        <v>660.28300000000002</v>
      </c>
      <c r="E25" s="4" t="s">
        <v>16</v>
      </c>
    </row>
    <row r="26" spans="1:5" x14ac:dyDescent="0.25">
      <c r="A26" s="4" t="str">
        <f>'Control Points'!A27</f>
        <v>CP221</v>
      </c>
      <c r="B26" s="29">
        <f>'Control Points'!B27</f>
        <v>491999.35460000002</v>
      </c>
      <c r="C26" s="29">
        <f>'Control Points'!C27</f>
        <v>1837341.1322999999</v>
      </c>
      <c r="D26" s="30">
        <f>'Control Points'!G27</f>
        <v>627.80100000000004</v>
      </c>
      <c r="E26" s="4" t="s">
        <v>16</v>
      </c>
    </row>
    <row r="27" spans="1:5" x14ac:dyDescent="0.25">
      <c r="A27" s="4" t="str">
        <f>'Control Points'!A28</f>
        <v>CP222</v>
      </c>
      <c r="B27" s="29">
        <f>'Control Points'!B28</f>
        <v>491875.7144</v>
      </c>
      <c r="C27" s="29">
        <f>'Control Points'!C28</f>
        <v>1837470.682</v>
      </c>
      <c r="D27" s="30">
        <f>'Control Points'!G28</f>
        <v>627.68899999999996</v>
      </c>
      <c r="E27" s="4" t="s">
        <v>16</v>
      </c>
    </row>
    <row r="28" spans="1:5" x14ac:dyDescent="0.25">
      <c r="A28" s="4" t="str">
        <f>'Control Points'!A29</f>
        <v>CP223</v>
      </c>
      <c r="B28" s="29">
        <f>'Control Points'!B29</f>
        <v>491882.9167</v>
      </c>
      <c r="C28" s="29">
        <f>'Control Points'!C29</f>
        <v>1837510.4806499996</v>
      </c>
      <c r="D28" s="30">
        <f>'Control Points'!G29</f>
        <v>625.59199999999998</v>
      </c>
      <c r="E28" s="4" t="s">
        <v>16</v>
      </c>
    </row>
    <row r="29" spans="1:5" x14ac:dyDescent="0.25">
      <c r="A29" s="4" t="str">
        <f>'Control Points'!A30</f>
        <v>CP224</v>
      </c>
      <c r="B29" s="29">
        <f>'Control Points'!B30</f>
        <v>491976.48505999998</v>
      </c>
      <c r="C29" s="29">
        <f>'Control Points'!C30</f>
        <v>1837408.1303999999</v>
      </c>
      <c r="D29" s="30">
        <f>'Control Points'!G30</f>
        <v>625.30200000000002</v>
      </c>
      <c r="E29" s="4" t="s">
        <v>16</v>
      </c>
    </row>
    <row r="30" spans="1:5" x14ac:dyDescent="0.25">
      <c r="A30" s="4"/>
      <c r="E30" s="4"/>
    </row>
    <row r="31" spans="1:5" x14ac:dyDescent="0.25">
      <c r="A31" s="4" t="str">
        <f>'Control Points'!A32</f>
        <v>BM500</v>
      </c>
      <c r="B31" s="29">
        <f>'Control Points'!B32</f>
        <v>491205.05379999999</v>
      </c>
      <c r="C31" s="29">
        <f>'Control Points'!C32</f>
        <v>1838486.5338999999</v>
      </c>
      <c r="D31" s="30">
        <f>'Control Points'!G32</f>
        <v>627.97530909090892</v>
      </c>
      <c r="E31" t="s">
        <v>12</v>
      </c>
    </row>
    <row r="32" spans="1:5" x14ac:dyDescent="0.25">
      <c r="A32" s="4" t="str">
        <f>'Control Points'!A33</f>
        <v>BM501</v>
      </c>
      <c r="B32" s="29">
        <f>'Control Points'!B33</f>
        <v>491801.02679999999</v>
      </c>
      <c r="C32" s="29">
        <f>'Control Points'!C33</f>
        <v>1835800.9813999999</v>
      </c>
      <c r="D32" s="30">
        <f>'Control Points'!G33</f>
        <v>666.8490833333334</v>
      </c>
      <c r="E32" t="s">
        <v>12</v>
      </c>
    </row>
    <row r="33" spans="1:5" x14ac:dyDescent="0.25">
      <c r="A33" s="4" t="str">
        <f>'Control Points'!A34</f>
        <v>BM502</v>
      </c>
      <c r="B33" s="29">
        <f>'Control Points'!B34</f>
        <v>494166.41450000001</v>
      </c>
      <c r="C33" s="29">
        <f>'Control Points'!C34</f>
        <v>1836814.5397999999</v>
      </c>
      <c r="D33" s="30">
        <f>'Control Points'!G34</f>
        <v>669.14260000000002</v>
      </c>
      <c r="E33" t="s">
        <v>12</v>
      </c>
    </row>
    <row r="34" spans="1:5" x14ac:dyDescent="0.25">
      <c r="A34" s="4" t="str">
        <f>'Control Points'!A35</f>
        <v>TBM1</v>
      </c>
      <c r="B34" s="29">
        <f>'Control Points'!B35</f>
        <v>492662.69033661077</v>
      </c>
      <c r="C34" s="29">
        <f>'Control Points'!C35</f>
        <v>1836977.0737745396</v>
      </c>
      <c r="D34" s="30">
        <f>'Control Points'!G35</f>
        <v>0</v>
      </c>
      <c r="E34" t="s">
        <v>12</v>
      </c>
    </row>
    <row r="35" spans="1:5" x14ac:dyDescent="0.25">
      <c r="A35" s="4" t="str">
        <f>'Control Points'!A36</f>
        <v>TBM2</v>
      </c>
      <c r="B35" s="29">
        <f>'Control Points'!B36</f>
        <v>492011.54982480797</v>
      </c>
      <c r="C35" s="29">
        <f>'Control Points'!C36</f>
        <v>1837518.9242710783</v>
      </c>
      <c r="D35" s="30">
        <f>'Control Points'!G36</f>
        <v>0</v>
      </c>
      <c r="E35" t="s">
        <v>12</v>
      </c>
    </row>
    <row r="36" spans="1:5" x14ac:dyDescent="0.25">
      <c r="A36" s="4"/>
    </row>
    <row r="37" spans="1:5" x14ac:dyDescent="0.25">
      <c r="A3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C4F9-6AC0-4EEF-9D94-0E3587F59040}">
  <sheetPr codeName="Sheet3"/>
  <dimension ref="A1:E35"/>
  <sheetViews>
    <sheetView workbookViewId="0"/>
  </sheetViews>
  <sheetFormatPr defaultRowHeight="15" x14ac:dyDescent="0.25"/>
  <cols>
    <col min="1" max="1" width="6.85546875" style="4" bestFit="1" customWidth="1"/>
    <col min="2" max="2" width="11.5703125" style="29" bestFit="1" customWidth="1"/>
    <col min="3" max="3" width="12.5703125" style="29" bestFit="1" customWidth="1"/>
    <col min="4" max="4" width="7.5703125" style="30" bestFit="1" customWidth="1"/>
    <col min="5" max="5" width="6.7109375" style="4" bestFit="1" customWidth="1"/>
    <col min="6" max="16384" width="9.140625" style="4"/>
  </cols>
  <sheetData>
    <row r="1" spans="1:5" x14ac:dyDescent="0.25">
      <c r="A1" s="4" t="str">
        <f>'Control Points'!A2</f>
        <v>SV10</v>
      </c>
      <c r="B1" s="29">
        <f>'Control Points'!E2</f>
        <v>491794.36949999997</v>
      </c>
      <c r="C1" s="29">
        <f>'Control Points'!F2</f>
        <v>1838160.7864000001</v>
      </c>
      <c r="D1" s="30">
        <f>'Control Points'!G2</f>
        <v>641.20869999999968</v>
      </c>
      <c r="E1" s="4" t="s">
        <v>54</v>
      </c>
    </row>
    <row r="2" spans="1:5" x14ac:dyDescent="0.25">
      <c r="A2" s="4" t="str">
        <f>'Control Points'!A3</f>
        <v>SV11</v>
      </c>
      <c r="B2" s="29">
        <f>'Control Points'!E3</f>
        <v>491764.3616</v>
      </c>
      <c r="C2" s="29">
        <f>'Control Points'!F3</f>
        <v>1837665.52</v>
      </c>
      <c r="D2" s="30">
        <f>'Control Points'!G3</f>
        <v>626.04300000000001</v>
      </c>
      <c r="E2" s="4" t="s">
        <v>54</v>
      </c>
    </row>
    <row r="3" spans="1:5" x14ac:dyDescent="0.25">
      <c r="A3" s="4" t="str">
        <f>'Control Points'!A4</f>
        <v>SV12</v>
      </c>
      <c r="B3" s="29">
        <f>'Control Points'!E4</f>
        <v>492346.15600000002</v>
      </c>
      <c r="C3" s="29">
        <f>'Control Points'!F4</f>
        <v>1837561.9165000001</v>
      </c>
      <c r="D3" s="30">
        <f>'Control Points'!G4</f>
        <v>648.41809999999998</v>
      </c>
      <c r="E3" s="4" t="s">
        <v>55</v>
      </c>
    </row>
    <row r="4" spans="1:5" x14ac:dyDescent="0.25">
      <c r="A4" s="4" t="str">
        <f>'Control Points'!A5</f>
        <v>SV13</v>
      </c>
      <c r="B4" s="29">
        <f>'Control Points'!E5</f>
        <v>492895.15919999999</v>
      </c>
      <c r="C4" s="29">
        <f>'Control Points'!F5</f>
        <v>1837145.1207000001</v>
      </c>
      <c r="D4" s="30">
        <f>'Control Points'!G5</f>
        <v>660.40469999999993</v>
      </c>
      <c r="E4" s="4" t="s">
        <v>54</v>
      </c>
    </row>
    <row r="6" spans="1:5" x14ac:dyDescent="0.25">
      <c r="A6" s="4" t="str">
        <f>'Control Points'!A7</f>
        <v>CP200</v>
      </c>
      <c r="B6" s="29">
        <f>'Control Points'!E7</f>
        <v>491848.41036585975</v>
      </c>
      <c r="C6" s="29">
        <f>'Control Points'!F7</f>
        <v>1835650.9415498846</v>
      </c>
      <c r="D6" s="30">
        <f>'Control Points'!G7</f>
        <v>662.93200000000002</v>
      </c>
      <c r="E6" s="4" t="s">
        <v>16</v>
      </c>
    </row>
    <row r="7" spans="1:5" x14ac:dyDescent="0.25">
      <c r="A7" s="4" t="str">
        <f>'Control Points'!A8</f>
        <v>CP201</v>
      </c>
      <c r="B7" s="29">
        <f>'Control Points'!E8</f>
        <v>491807.099392034</v>
      </c>
      <c r="C7" s="29">
        <f>'Control Points'!F8</f>
        <v>1835655.8273962147</v>
      </c>
      <c r="D7" s="30">
        <f>'Control Points'!G8</f>
        <v>663.22400000000005</v>
      </c>
      <c r="E7" s="4" t="s">
        <v>16</v>
      </c>
    </row>
    <row r="8" spans="1:5" x14ac:dyDescent="0.25">
      <c r="A8" s="4" t="str">
        <f>'Control Points'!A9</f>
        <v>CP202</v>
      </c>
      <c r="B8" s="29">
        <f>'Control Points'!E9</f>
        <v>491759.58272130752</v>
      </c>
      <c r="C8" s="29">
        <f>'Control Points'!F9</f>
        <v>1835656.6714233179</v>
      </c>
      <c r="D8" s="30">
        <f>'Control Points'!G9</f>
        <v>662.89599999999996</v>
      </c>
      <c r="E8" s="4" t="s">
        <v>16</v>
      </c>
    </row>
    <row r="9" spans="1:5" x14ac:dyDescent="0.25">
      <c r="A9" s="4" t="str">
        <f>'Control Points'!A10</f>
        <v>CP203</v>
      </c>
      <c r="B9" s="29">
        <f>'Control Points'!E10</f>
        <v>491728.7634559166</v>
      </c>
      <c r="C9" s="29">
        <f>'Control Points'!F10</f>
        <v>1835660.0007774599</v>
      </c>
      <c r="D9" s="30">
        <f>'Control Points'!G10</f>
        <v>662.34</v>
      </c>
      <c r="E9" s="4" t="s">
        <v>16</v>
      </c>
    </row>
    <row r="10" spans="1:5" x14ac:dyDescent="0.25">
      <c r="A10" s="4" t="str">
        <f>'Control Points'!A11</f>
        <v>CP205</v>
      </c>
      <c r="B10" s="29">
        <f>'Control Points'!E11</f>
        <v>491748.9938839997</v>
      </c>
      <c r="C10" s="29">
        <f>'Control Points'!F11</f>
        <v>1837473.0369013089</v>
      </c>
      <c r="D10" s="30">
        <f>'Control Points'!G11</f>
        <v>636.899</v>
      </c>
      <c r="E10" s="4" t="s">
        <v>16</v>
      </c>
    </row>
    <row r="11" spans="1:5" x14ac:dyDescent="0.25">
      <c r="A11" s="4" t="str">
        <f>'Control Points'!A12</f>
        <v>CP206</v>
      </c>
      <c r="B11" s="29">
        <f>'Control Points'!E12</f>
        <v>491779.0882331683</v>
      </c>
      <c r="C11" s="29">
        <f>'Control Points'!F12</f>
        <v>1837477.9229676591</v>
      </c>
      <c r="D11" s="30">
        <f>'Control Points'!G12</f>
        <v>638.89700000000005</v>
      </c>
      <c r="E11" s="4" t="s">
        <v>16</v>
      </c>
    </row>
    <row r="12" spans="1:5" x14ac:dyDescent="0.25">
      <c r="A12" s="4" t="str">
        <f>'Control Points'!A13</f>
        <v>CP207</v>
      </c>
      <c r="B12" s="29">
        <f>'Control Points'!E13</f>
        <v>491208.06206898362</v>
      </c>
      <c r="C12" s="29">
        <f>'Control Points'!F13</f>
        <v>1838724.1426918923</v>
      </c>
      <c r="D12" s="30">
        <f>'Control Points'!G13</f>
        <v>629.30899999999997</v>
      </c>
      <c r="E12" s="4" t="s">
        <v>16</v>
      </c>
    </row>
    <row r="13" spans="1:5" x14ac:dyDescent="0.25">
      <c r="A13" s="4" t="str">
        <f>'Control Points'!A14</f>
        <v>CP208</v>
      </c>
      <c r="B13" s="29">
        <f>'Control Points'!E14</f>
        <v>491251.42566031939</v>
      </c>
      <c r="C13" s="29">
        <f>'Control Points'!F14</f>
        <v>1838754.496914801</v>
      </c>
      <c r="D13" s="30">
        <f>'Control Points'!G14</f>
        <v>632.57399999999996</v>
      </c>
      <c r="E13" s="4" t="s">
        <v>16</v>
      </c>
    </row>
    <row r="14" spans="1:5" x14ac:dyDescent="0.25">
      <c r="A14" s="4" t="str">
        <f>'Control Points'!A15</f>
        <v>CP209</v>
      </c>
      <c r="B14" s="29">
        <f>'Control Points'!E15</f>
        <v>491275.35531633307</v>
      </c>
      <c r="C14" s="29">
        <f>'Control Points'!F15</f>
        <v>1838777.9945113452</v>
      </c>
      <c r="D14" s="30">
        <f>'Control Points'!G15</f>
        <v>631.10400000000004</v>
      </c>
      <c r="E14" s="4" t="s">
        <v>16</v>
      </c>
    </row>
    <row r="15" spans="1:5" x14ac:dyDescent="0.25">
      <c r="A15" s="4" t="str">
        <f>'Control Points'!A16</f>
        <v>CP210</v>
      </c>
      <c r="B15" s="29">
        <f>'Control Points'!E16</f>
        <v>491316.84930687776</v>
      </c>
      <c r="C15" s="29">
        <f>'Control Points'!F16</f>
        <v>1838809.9663320237</v>
      </c>
      <c r="D15" s="30">
        <f>'Control Points'!G16</f>
        <v>630.80700000000002</v>
      </c>
      <c r="E15" s="4" t="s">
        <v>16</v>
      </c>
    </row>
    <row r="16" spans="1:5" x14ac:dyDescent="0.25">
      <c r="A16" s="4" t="str">
        <f>'Control Points'!A17</f>
        <v>CP211</v>
      </c>
      <c r="B16" s="29">
        <f>'Control Points'!E17</f>
        <v>492101.78431198886</v>
      </c>
      <c r="C16" s="29">
        <f>'Control Points'!F17</f>
        <v>1837840.5306724729</v>
      </c>
      <c r="D16" s="30">
        <f>'Control Points'!G17</f>
        <v>647.64300000000003</v>
      </c>
      <c r="E16" s="4" t="s">
        <v>16</v>
      </c>
    </row>
    <row r="17" spans="1:5" x14ac:dyDescent="0.25">
      <c r="A17" s="4" t="str">
        <f>'Control Points'!A18</f>
        <v>CP212</v>
      </c>
      <c r="B17" s="29">
        <f>'Control Points'!E18</f>
        <v>492124.17645754834</v>
      </c>
      <c r="C17" s="29">
        <f>'Control Points'!F18</f>
        <v>1837860.0316539197</v>
      </c>
      <c r="D17" s="30">
        <f>'Control Points'!G18</f>
        <v>647.06399999999996</v>
      </c>
      <c r="E17" s="4" t="s">
        <v>16</v>
      </c>
    </row>
    <row r="18" spans="1:5" x14ac:dyDescent="0.25">
      <c r="A18" s="4" t="str">
        <f>'Control Points'!A19</f>
        <v>CP213</v>
      </c>
      <c r="B18" s="29">
        <f>'Control Points'!E19</f>
        <v>493076.32273768605</v>
      </c>
      <c r="C18" s="29">
        <f>'Control Points'!F19</f>
        <v>1837165.3821965428</v>
      </c>
      <c r="D18" s="30">
        <f>'Control Points'!G19</f>
        <v>654.20299999999997</v>
      </c>
      <c r="E18" s="4" t="s">
        <v>16</v>
      </c>
    </row>
    <row r="19" spans="1:5" x14ac:dyDescent="0.25">
      <c r="A19" s="4" t="str">
        <f>'Control Points'!A20</f>
        <v>CP214</v>
      </c>
      <c r="B19" s="29">
        <f>'Control Points'!E20</f>
        <v>493535.62154539186</v>
      </c>
      <c r="C19" s="29">
        <f>'Control Points'!F20</f>
        <v>1837069.5308503639</v>
      </c>
      <c r="D19" s="30">
        <f>'Control Points'!G20</f>
        <v>663.15599999999995</v>
      </c>
      <c r="E19" s="4" t="s">
        <v>16</v>
      </c>
    </row>
    <row r="20" spans="1:5" x14ac:dyDescent="0.25">
      <c r="A20" s="4" t="str">
        <f>'Control Points'!A21</f>
        <v>CP215</v>
      </c>
      <c r="B20" s="29">
        <f>'Control Points'!E21</f>
        <v>494220.67247592751</v>
      </c>
      <c r="C20" s="29">
        <f>'Control Points'!F21</f>
        <v>1837026.7722342934</v>
      </c>
      <c r="D20" s="30">
        <f>'Control Points'!G21</f>
        <v>671.22</v>
      </c>
      <c r="E20" s="4" t="s">
        <v>16</v>
      </c>
    </row>
    <row r="21" spans="1:5" x14ac:dyDescent="0.25">
      <c r="A21" s="4" t="str">
        <f>'Control Points'!A22</f>
        <v>CP216</v>
      </c>
      <c r="B21" s="29">
        <f>'Control Points'!E22</f>
        <v>494219.78109449835</v>
      </c>
      <c r="C21" s="29">
        <f>'Control Points'!F22</f>
        <v>1836996.627180493</v>
      </c>
      <c r="D21" s="30">
        <f>'Control Points'!G22</f>
        <v>671.58</v>
      </c>
      <c r="E21" s="4" t="s">
        <v>16</v>
      </c>
    </row>
    <row r="22" spans="1:5" x14ac:dyDescent="0.25">
      <c r="A22" s="4" t="str">
        <f>'Control Points'!A23</f>
        <v>CP217</v>
      </c>
      <c r="B22" s="29">
        <f>'Control Points'!E23</f>
        <v>494219.89840521489</v>
      </c>
      <c r="C22" s="29">
        <f>'Control Points'!F23</f>
        <v>1836962.0383207432</v>
      </c>
      <c r="D22" s="30">
        <f>'Control Points'!G23</f>
        <v>671.476</v>
      </c>
      <c r="E22" s="4" t="s">
        <v>16</v>
      </c>
    </row>
    <row r="23" spans="1:5" x14ac:dyDescent="0.25">
      <c r="A23" s="4" t="str">
        <f>'Control Points'!A24</f>
        <v>CP218</v>
      </c>
      <c r="B23" s="29">
        <f>'Control Points'!E24</f>
        <v>494211.67624410684</v>
      </c>
      <c r="C23" s="29">
        <f>'Control Points'!F24</f>
        <v>1836930.5151410487</v>
      </c>
      <c r="D23" s="30">
        <f>'Control Points'!G24</f>
        <v>671.32299999999998</v>
      </c>
      <c r="E23" s="4" t="s">
        <v>16</v>
      </c>
    </row>
    <row r="24" spans="1:5" x14ac:dyDescent="0.25">
      <c r="A24" s="4" t="str">
        <f>'Control Points'!A25</f>
        <v>CP219</v>
      </c>
      <c r="B24" s="29">
        <f>'Control Points'!E25</f>
        <v>493533.72512215044</v>
      </c>
      <c r="C24" s="29">
        <f>'Control Points'!F25</f>
        <v>1836964.8425769168</v>
      </c>
      <c r="D24" s="30">
        <f>'Control Points'!G25</f>
        <v>664.25199999999995</v>
      </c>
      <c r="E24" s="4" t="s">
        <v>16</v>
      </c>
    </row>
    <row r="25" spans="1:5" x14ac:dyDescent="0.25">
      <c r="A25" s="4" t="str">
        <f>'Control Points'!A26</f>
        <v>CP220</v>
      </c>
      <c r="B25" s="29">
        <f>'Control Points'!E26</f>
        <v>493244.09712415375</v>
      </c>
      <c r="C25" s="29">
        <f>'Control Points'!F26</f>
        <v>1836982.7747150471</v>
      </c>
      <c r="D25" s="30">
        <f>'Control Points'!G26</f>
        <v>660.28300000000002</v>
      </c>
      <c r="E25" s="4" t="s">
        <v>16</v>
      </c>
    </row>
    <row r="26" spans="1:5" x14ac:dyDescent="0.25">
      <c r="A26" s="4" t="str">
        <f>'Control Points'!A27</f>
        <v>CP221</v>
      </c>
      <c r="B26" s="29">
        <f>'Control Points'!E27</f>
        <v>492044.30366103631</v>
      </c>
      <c r="C26" s="29">
        <f>'Control Points'!F27</f>
        <v>1837508.9917858471</v>
      </c>
      <c r="D26" s="30">
        <f>'Control Points'!G27</f>
        <v>627.80100000000004</v>
      </c>
      <c r="E26" s="4" t="s">
        <v>16</v>
      </c>
    </row>
    <row r="27" spans="1:5" x14ac:dyDescent="0.25">
      <c r="A27" s="4" t="str">
        <f>'Control Points'!A28</f>
        <v>CP222</v>
      </c>
      <c r="B27" s="29">
        <f>'Control Points'!E28</f>
        <v>491920.65216526762</v>
      </c>
      <c r="C27" s="29">
        <f>'Control Points'!F28</f>
        <v>1837638.5533215078</v>
      </c>
      <c r="D27" s="30">
        <f>'Control Points'!G28</f>
        <v>627.68899999999996</v>
      </c>
      <c r="E27" s="4" t="s">
        <v>16</v>
      </c>
    </row>
    <row r="28" spans="1:5" x14ac:dyDescent="0.25">
      <c r="A28" s="4" t="str">
        <f>'Control Points'!A29</f>
        <v>CP223</v>
      </c>
      <c r="B28" s="29">
        <f>'Control Points'!E29</f>
        <v>491927.85512326978</v>
      </c>
      <c r="C28" s="29">
        <f>'Control Points'!F29</f>
        <v>1837678.3556075119</v>
      </c>
      <c r="D28" s="30">
        <f>'Control Points'!G29</f>
        <v>625.59199999999998</v>
      </c>
      <c r="E28" s="4" t="s">
        <v>16</v>
      </c>
    </row>
    <row r="29" spans="1:5" x14ac:dyDescent="0.25">
      <c r="A29" s="4" t="str">
        <f>'Control Points'!A30</f>
        <v>CP224</v>
      </c>
      <c r="B29" s="29">
        <f>'Control Points'!E30</f>
        <v>492021.43203167513</v>
      </c>
      <c r="C29" s="29">
        <f>'Control Points'!F30</f>
        <v>1837575.9960067933</v>
      </c>
      <c r="D29" s="30">
        <f>'Control Points'!G30</f>
        <v>625.30200000000002</v>
      </c>
      <c r="E29" s="4" t="s">
        <v>16</v>
      </c>
    </row>
    <row r="31" spans="1:5" x14ac:dyDescent="0.25">
      <c r="A31" s="4" t="str">
        <f>'Control Points'!A32</f>
        <v>BM500</v>
      </c>
      <c r="B31" s="29">
        <f>'Control Points'!E32</f>
        <v>491249.93029371521</v>
      </c>
      <c r="C31" s="29">
        <f>'Control Points'!F32</f>
        <v>1838654.4980297373</v>
      </c>
      <c r="D31" s="30">
        <f>'Control Points'!G32</f>
        <v>627.97530909090892</v>
      </c>
      <c r="E31" s="4" t="s">
        <v>12</v>
      </c>
    </row>
    <row r="32" spans="1:5" x14ac:dyDescent="0.25">
      <c r="A32" s="4" t="str">
        <f>'Control Points'!A33</f>
        <v>BM501</v>
      </c>
      <c r="B32" s="29">
        <f>'Control Points'!E33</f>
        <v>491845.9577418085</v>
      </c>
      <c r="C32" s="29">
        <f>'Control Points'!F33</f>
        <v>1835968.7001776609</v>
      </c>
      <c r="D32" s="30">
        <f>'Control Points'!G33</f>
        <v>666.8490833333334</v>
      </c>
      <c r="E32" s="4" t="s">
        <v>12</v>
      </c>
    </row>
    <row r="33" spans="1:5" x14ac:dyDescent="0.25">
      <c r="A33" s="4" t="str">
        <f>'Control Points'!A34</f>
        <v>BM502</v>
      </c>
      <c r="B33" s="29">
        <f>'Control Points'!E34</f>
        <v>494211.56154362881</v>
      </c>
      <c r="C33" s="29">
        <f>'Control Points'!F34</f>
        <v>1836982.3511763562</v>
      </c>
      <c r="D33" s="30">
        <f>'Control Points'!G34</f>
        <v>669.14260000000002</v>
      </c>
      <c r="E33" s="4" t="s">
        <v>12</v>
      </c>
    </row>
    <row r="34" spans="1:5" x14ac:dyDescent="0.25">
      <c r="A34" s="4" t="str">
        <f>'Control Points'!A35</f>
        <v>TBM1</v>
      </c>
      <c r="B34" s="29">
        <f>'Control Points'!E35</f>
        <v>492707.7</v>
      </c>
      <c r="C34" s="29">
        <f>'Control Points'!F35</f>
        <v>1837144.9</v>
      </c>
      <c r="D34" s="30">
        <f>'Control Points'!G35</f>
        <v>0</v>
      </c>
      <c r="E34" s="4" t="s">
        <v>12</v>
      </c>
    </row>
    <row r="35" spans="1:5" x14ac:dyDescent="0.25">
      <c r="A35" s="4" t="str">
        <f>'Control Points'!A36</f>
        <v>TBM2</v>
      </c>
      <c r="B35" s="29">
        <f>'Control Points'!E36</f>
        <v>492056.5</v>
      </c>
      <c r="C35" s="29">
        <f>'Control Points'!F36</f>
        <v>1837686.8</v>
      </c>
      <c r="D35" s="30">
        <f>'Control Points'!G36</f>
        <v>0</v>
      </c>
      <c r="E35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</vt:lpstr>
      <vt:lpstr>GROUND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jmihelcic</cp:lastModifiedBy>
  <cp:lastPrinted>2022-04-07T03:05:29Z</cp:lastPrinted>
  <dcterms:created xsi:type="dcterms:W3CDTF">2013-01-09T13:38:48Z</dcterms:created>
  <dcterms:modified xsi:type="dcterms:W3CDTF">2023-02-01T20:58:17Z</dcterms:modified>
</cp:coreProperties>
</file>